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ckhoogendoorn/Desktop/AV/"/>
    </mc:Choice>
  </mc:AlternateContent>
  <xr:revisionPtr revIDLastSave="0" documentId="13_ncr:1_{48CC29A1-997F-E041-A3E9-24DCDC3BA8AF}" xr6:coauthVersionLast="47" xr6:coauthVersionMax="47" xr10:uidLastSave="{00000000-0000-0000-0000-000000000000}"/>
  <workbookProtection workbookAlgorithmName="SHA-512" workbookHashValue="T1PygLfvkOBk9mmZsMxDkr4DbzkCMdm91Eo5hMYcAmDvA/VSVkrbA1WuYUNqaP0z3xOOO8zYkI8AdSXWf0qDvA==" workbookSaltValue="+SE30eXxWwZ7g3gpdGiXRA==" workbookSpinCount="100000" lockStructure="1"/>
  <bookViews>
    <workbookView xWindow="-38420" yWindow="1360" windowWidth="38400" windowHeight="19460" activeTab="1" xr2:uid="{0F981FAA-AD97-334F-8A0F-09AB216DFA60}"/>
  </bookViews>
  <sheets>
    <sheet name="Instructie" sheetId="1" r:id="rId1"/>
    <sheet name="Totaal inschrijfprijs" sheetId="2" r:id="rId2"/>
    <sheet name="A. Kleine vergaderruimtes" sheetId="3" r:id="rId3"/>
    <sheet name="B. Middelgrote vergaderruimtes" sheetId="8" r:id="rId4"/>
    <sheet name="C. Grote vergaderruimtes" sheetId="9" r:id="rId5"/>
    <sheet name="D. Hergebruik" sheetId="4" r:id="rId6"/>
    <sheet name="E. Beheer &amp; Onderhoud" sheetId="5" r:id="rId7"/>
    <sheet name="F. Uurtarieven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D12" i="2"/>
  <c r="C13" i="2"/>
  <c r="C12" i="2"/>
  <c r="D13" i="2"/>
  <c r="C11" i="2"/>
  <c r="C10" i="2"/>
  <c r="C9" i="2"/>
  <c r="C8" i="2"/>
  <c r="H124" i="8" l="1"/>
  <c r="H123" i="8"/>
  <c r="H122" i="8"/>
  <c r="H121" i="8"/>
  <c r="H120" i="8"/>
  <c r="H118" i="8"/>
  <c r="H117" i="8"/>
  <c r="H116" i="8"/>
  <c r="H115" i="8"/>
  <c r="H114" i="8"/>
  <c r="H112" i="8"/>
  <c r="H111" i="8"/>
  <c r="H110" i="8"/>
  <c r="H109" i="8"/>
  <c r="H108" i="8"/>
  <c r="H125" i="8" s="1"/>
  <c r="D5" i="2"/>
  <c r="D4" i="2"/>
  <c r="F4" i="2" s="1"/>
  <c r="C4" i="2"/>
  <c r="H61" i="3"/>
  <c r="H60" i="3"/>
  <c r="H59" i="3"/>
  <c r="H58" i="3"/>
  <c r="H57" i="3"/>
  <c r="H55" i="3"/>
  <c r="H54" i="3"/>
  <c r="H53" i="3"/>
  <c r="H52" i="3"/>
  <c r="H51" i="3"/>
  <c r="H49" i="3"/>
  <c r="H48" i="3"/>
  <c r="H47" i="3"/>
  <c r="H46" i="3"/>
  <c r="H45" i="3"/>
  <c r="H40" i="3"/>
  <c r="H39" i="3"/>
  <c r="H38" i="3"/>
  <c r="H37" i="3"/>
  <c r="H36" i="3"/>
  <c r="H34" i="3"/>
  <c r="H33" i="3"/>
  <c r="H32" i="3"/>
  <c r="H31" i="3"/>
  <c r="H30" i="3"/>
  <c r="H28" i="3"/>
  <c r="H27" i="3"/>
  <c r="H26" i="3"/>
  <c r="H25" i="3"/>
  <c r="H24" i="3"/>
  <c r="C17" i="5"/>
  <c r="H98" i="9"/>
  <c r="H97" i="9"/>
  <c r="H96" i="9"/>
  <c r="H95" i="9"/>
  <c r="H94" i="9"/>
  <c r="H92" i="9"/>
  <c r="H91" i="9"/>
  <c r="H90" i="9"/>
  <c r="H89" i="9"/>
  <c r="H88" i="9"/>
  <c r="H86" i="9"/>
  <c r="H85" i="9"/>
  <c r="H84" i="9"/>
  <c r="H83" i="9"/>
  <c r="H82" i="9"/>
  <c r="H81" i="9"/>
  <c r="H80" i="9"/>
  <c r="H79" i="9"/>
  <c r="H78" i="9"/>
  <c r="D4" i="6"/>
  <c r="D5" i="6"/>
  <c r="D6" i="6"/>
  <c r="H154" i="9"/>
  <c r="H155" i="9"/>
  <c r="H156" i="9"/>
  <c r="H157" i="9"/>
  <c r="H158" i="9"/>
  <c r="H159" i="9"/>
  <c r="H160" i="9"/>
  <c r="H161" i="9"/>
  <c r="H129" i="9"/>
  <c r="H130" i="9"/>
  <c r="H131" i="9"/>
  <c r="H132" i="9"/>
  <c r="H133" i="9"/>
  <c r="H134" i="9"/>
  <c r="H135" i="9"/>
  <c r="H136" i="9"/>
  <c r="H104" i="9"/>
  <c r="H105" i="9"/>
  <c r="H106" i="9"/>
  <c r="H107" i="9"/>
  <c r="H108" i="9"/>
  <c r="H109" i="9"/>
  <c r="H110" i="9"/>
  <c r="H111" i="9"/>
  <c r="H64" i="9"/>
  <c r="H65" i="9"/>
  <c r="H66" i="9"/>
  <c r="H67" i="9"/>
  <c r="H54" i="9"/>
  <c r="H55" i="9"/>
  <c r="H56" i="9"/>
  <c r="H57" i="9"/>
  <c r="H58" i="9"/>
  <c r="H59" i="9"/>
  <c r="H60" i="9"/>
  <c r="H61" i="9"/>
  <c r="H29" i="9"/>
  <c r="H30" i="9"/>
  <c r="H31" i="9"/>
  <c r="H32" i="9"/>
  <c r="H33" i="9"/>
  <c r="H34" i="9"/>
  <c r="H35" i="9"/>
  <c r="H36" i="9"/>
  <c r="H4" i="9"/>
  <c r="H5" i="9"/>
  <c r="H6" i="9"/>
  <c r="H7" i="9"/>
  <c r="H8" i="9"/>
  <c r="H9" i="9"/>
  <c r="H10" i="9"/>
  <c r="H11" i="9"/>
  <c r="H173" i="9"/>
  <c r="H172" i="9"/>
  <c r="H171" i="9"/>
  <c r="H170" i="9"/>
  <c r="H169" i="9"/>
  <c r="H167" i="9"/>
  <c r="H166" i="9"/>
  <c r="H165" i="9"/>
  <c r="H164" i="9"/>
  <c r="H163" i="9"/>
  <c r="H153" i="9"/>
  <c r="H148" i="9"/>
  <c r="H147" i="9"/>
  <c r="H146" i="9"/>
  <c r="H145" i="9"/>
  <c r="H144" i="9"/>
  <c r="H142" i="9"/>
  <c r="H141" i="9"/>
  <c r="H140" i="9"/>
  <c r="H139" i="9"/>
  <c r="H138" i="9"/>
  <c r="H128" i="9"/>
  <c r="H123" i="9"/>
  <c r="H122" i="9"/>
  <c r="H121" i="9"/>
  <c r="H120" i="9"/>
  <c r="H119" i="9"/>
  <c r="H117" i="9"/>
  <c r="H116" i="9"/>
  <c r="H115" i="9"/>
  <c r="H114" i="9"/>
  <c r="H113" i="9"/>
  <c r="H103" i="9"/>
  <c r="H73" i="9"/>
  <c r="H72" i="9"/>
  <c r="H71" i="9"/>
  <c r="H70" i="9"/>
  <c r="H69" i="9"/>
  <c r="H63" i="9"/>
  <c r="H53" i="9"/>
  <c r="H48" i="9"/>
  <c r="H47" i="9"/>
  <c r="H46" i="9"/>
  <c r="H45" i="9"/>
  <c r="H44" i="9"/>
  <c r="H42" i="9"/>
  <c r="H41" i="9"/>
  <c r="H40" i="9"/>
  <c r="H39" i="9"/>
  <c r="H38" i="9"/>
  <c r="H28" i="9"/>
  <c r="H23" i="9"/>
  <c r="H22" i="9"/>
  <c r="H21" i="9"/>
  <c r="H20" i="9"/>
  <c r="H19" i="9"/>
  <c r="H17" i="9"/>
  <c r="H16" i="9"/>
  <c r="H15" i="9"/>
  <c r="H14" i="9"/>
  <c r="H13" i="9"/>
  <c r="H3" i="9"/>
  <c r="H19" i="8"/>
  <c r="H18" i="8"/>
  <c r="H17" i="8"/>
  <c r="H16" i="8"/>
  <c r="H15" i="8"/>
  <c r="H13" i="8"/>
  <c r="H12" i="8"/>
  <c r="H11" i="8"/>
  <c r="H10" i="8"/>
  <c r="H9" i="8"/>
  <c r="H7" i="8"/>
  <c r="H6" i="8"/>
  <c r="H5" i="8"/>
  <c r="H4" i="8"/>
  <c r="H3" i="8"/>
  <c r="H40" i="8"/>
  <c r="H39" i="8"/>
  <c r="H38" i="8"/>
  <c r="H37" i="8"/>
  <c r="H36" i="8"/>
  <c r="H34" i="8"/>
  <c r="H33" i="8"/>
  <c r="H32" i="8"/>
  <c r="H31" i="8"/>
  <c r="H30" i="8"/>
  <c r="H28" i="8"/>
  <c r="H27" i="8"/>
  <c r="H26" i="8"/>
  <c r="H25" i="8"/>
  <c r="H24" i="8"/>
  <c r="H61" i="8"/>
  <c r="H60" i="8"/>
  <c r="H59" i="8"/>
  <c r="H58" i="8"/>
  <c r="H57" i="8"/>
  <c r="H55" i="8"/>
  <c r="H54" i="8"/>
  <c r="H53" i="8"/>
  <c r="H52" i="8"/>
  <c r="H51" i="8"/>
  <c r="H49" i="8"/>
  <c r="H48" i="8"/>
  <c r="H47" i="8"/>
  <c r="H46" i="8"/>
  <c r="H45" i="8"/>
  <c r="H66" i="8"/>
  <c r="H67" i="8"/>
  <c r="H68" i="8"/>
  <c r="H69" i="8"/>
  <c r="H70" i="8"/>
  <c r="H72" i="8"/>
  <c r="H73" i="8"/>
  <c r="H74" i="8"/>
  <c r="H75" i="8"/>
  <c r="H76" i="8"/>
  <c r="H78" i="8"/>
  <c r="H79" i="8"/>
  <c r="H80" i="8"/>
  <c r="H81" i="8"/>
  <c r="H82" i="8"/>
  <c r="H103" i="8"/>
  <c r="H102" i="8"/>
  <c r="H101" i="8"/>
  <c r="H100" i="8"/>
  <c r="H99" i="8"/>
  <c r="H97" i="8"/>
  <c r="H96" i="8"/>
  <c r="H95" i="8"/>
  <c r="H94" i="8"/>
  <c r="H93" i="8"/>
  <c r="H91" i="8"/>
  <c r="H90" i="8"/>
  <c r="H89" i="8"/>
  <c r="H88" i="8"/>
  <c r="H87" i="8"/>
  <c r="H19" i="3"/>
  <c r="H18" i="3"/>
  <c r="H17" i="3"/>
  <c r="H16" i="3"/>
  <c r="H15" i="3"/>
  <c r="H13" i="3"/>
  <c r="H12" i="3"/>
  <c r="H11" i="3"/>
  <c r="H10" i="3"/>
  <c r="H9" i="3"/>
  <c r="H7" i="3"/>
  <c r="H6" i="3"/>
  <c r="H5" i="3"/>
  <c r="H4" i="3"/>
  <c r="H3" i="3"/>
  <c r="H82" i="3"/>
  <c r="H81" i="3"/>
  <c r="H80" i="3"/>
  <c r="H79" i="3"/>
  <c r="H78" i="3"/>
  <c r="H76" i="3"/>
  <c r="H75" i="3"/>
  <c r="H74" i="3"/>
  <c r="H73" i="3"/>
  <c r="H72" i="3"/>
  <c r="H70" i="3"/>
  <c r="H69" i="3"/>
  <c r="H68" i="3"/>
  <c r="H67" i="3"/>
  <c r="H66" i="3"/>
  <c r="H102" i="3"/>
  <c r="H100" i="3"/>
  <c r="H101" i="3"/>
  <c r="H103" i="3"/>
  <c r="H87" i="3"/>
  <c r="H88" i="3"/>
  <c r="H89" i="3"/>
  <c r="H90" i="3"/>
  <c r="H91" i="3"/>
  <c r="H93" i="3"/>
  <c r="H94" i="3"/>
  <c r="H95" i="3"/>
  <c r="H96" i="3"/>
  <c r="H97" i="3"/>
  <c r="H99" i="3"/>
  <c r="C16" i="5"/>
  <c r="F25" i="2" s="1"/>
  <c r="C7" i="2"/>
  <c r="C6" i="2"/>
  <c r="C3" i="2"/>
  <c r="H99" i="9" l="1"/>
  <c r="D17" i="2" s="1"/>
  <c r="F17" i="2" s="1"/>
  <c r="H20" i="8"/>
  <c r="D8" i="2" s="1"/>
  <c r="D3" i="2"/>
  <c r="H174" i="9"/>
  <c r="H149" i="9"/>
  <c r="H124" i="9"/>
  <c r="H74" i="9"/>
  <c r="H49" i="9"/>
  <c r="D15" i="2" s="1"/>
  <c r="F15" i="2" s="1"/>
  <c r="H24" i="9"/>
  <c r="D14" i="2" s="1"/>
  <c r="F14" i="2" s="1"/>
  <c r="H41" i="8"/>
  <c r="D9" i="2" s="1"/>
  <c r="H62" i="8"/>
  <c r="D10" i="2" s="1"/>
  <c r="F10" i="2" s="1"/>
  <c r="H83" i="8"/>
  <c r="D11" i="2" s="1"/>
  <c r="F11" i="2" s="1"/>
  <c r="H104" i="8"/>
  <c r="D6" i="2"/>
  <c r="D7" i="2"/>
  <c r="F7" i="2" s="1"/>
  <c r="D20" i="2" l="1"/>
  <c r="F20" i="2" s="1"/>
  <c r="D19" i="2"/>
  <c r="F19" i="2" s="1"/>
  <c r="D18" i="2"/>
  <c r="F18" i="2" s="1"/>
  <c r="D16" i="2"/>
  <c r="F16" i="2" s="1"/>
  <c r="D3" i="6"/>
  <c r="G14" i="4"/>
  <c r="G13" i="4"/>
  <c r="G12" i="4"/>
  <c r="G11" i="4"/>
  <c r="G10" i="4"/>
  <c r="G9" i="4"/>
  <c r="G8" i="4"/>
  <c r="G7" i="4"/>
  <c r="G6" i="4"/>
  <c r="G5" i="4"/>
  <c r="D7" i="6" l="1"/>
  <c r="F29" i="2" s="1"/>
  <c r="F26" i="2"/>
  <c r="F9" i="2"/>
  <c r="G15" i="4"/>
  <c r="F5" i="2"/>
  <c r="F6" i="2"/>
  <c r="F3" i="2"/>
  <c r="F21" i="2" l="1"/>
  <c r="F30" i="2"/>
  <c r="F8" i="2"/>
  <c r="F13" i="2"/>
  <c r="F22" i="2" l="1"/>
  <c r="F33" i="2" s="1"/>
</calcChain>
</file>

<file path=xl/sharedStrings.xml><?xml version="1.0" encoding="utf-8"?>
<sst xmlns="http://schemas.openxmlformats.org/spreadsheetml/2006/main" count="424" uniqueCount="86">
  <si>
    <t>U vult de gele velden in.</t>
  </si>
  <si>
    <t>Voor alle tarieven geldt dat de prijs exclusief BTW wordt gebruikt voor de berekening van Gunningscriterium Prijs</t>
  </si>
  <si>
    <t xml:space="preserve">Datum </t>
  </si>
  <si>
    <t>Hergebruik</t>
  </si>
  <si>
    <t>Beheer, Onderhoud en Ondersteuning</t>
  </si>
  <si>
    <t>Uurtarieven van Opdrachtnemer</t>
  </si>
  <si>
    <t>Totaalprijs excl. BTW</t>
  </si>
  <si>
    <t>Totaal Uurtarieven</t>
  </si>
  <si>
    <t>Totale kosten</t>
  </si>
  <si>
    <t>Merk</t>
  </si>
  <si>
    <t>Type</t>
  </si>
  <si>
    <t>Uitvoering</t>
  </si>
  <si>
    <t>Prijs per stuk (in Euro excl BTW)</t>
  </si>
  <si>
    <t>Totaalprijs  (in Euro excl BTW)</t>
  </si>
  <si>
    <t>Soort apparatuur</t>
  </si>
  <si>
    <t>Installatiemateriaal (per item te specificeren)</t>
  </si>
  <si>
    <t>Installatiekosten</t>
  </si>
  <si>
    <t>Prijs per uur (in Euro excl BTW)</t>
  </si>
  <si>
    <t>Aantal uren</t>
  </si>
  <si>
    <t>Specificeer hier de  onderdelen die in aanmerking komen voor hergebruik (merk, type, aantallen) en wat dat scheelt in kosten</t>
  </si>
  <si>
    <t>Het totaal bedrag wordt in mindering gebracht op het tabblad totaal bij levering en Installatie</t>
  </si>
  <si>
    <t>Aantal</t>
  </si>
  <si>
    <t>Onderdelen</t>
  </si>
  <si>
    <t xml:space="preserve">Het betreft beheer, onderhoud en ondersteuning conform specificatie in het PvE.
We vragen twee prijzen:
- een prijs uitgaande van de initiele uitvraag van 68 vergadersets en 12 schermen tbv narrowcasting
- een prijs inculsief groei naar 100 vergadersets en 26 schermen tbv narrowcasting
Beide prijzen tellen voor 50% mee in het tabblad totaal AV als Koop
</t>
  </si>
  <si>
    <t>Toelichting</t>
  </si>
  <si>
    <t>all-in tarief per uur incl o.a. reis en verblijfkosten etc. (excl BTW)</t>
  </si>
  <si>
    <t>Totaal uurtarieven</t>
  </si>
  <si>
    <t>Aanbesteding 'AV-middelen' Provincie Noord Holland</t>
  </si>
  <si>
    <t>Het tabblad 'Totaal' berekent het Gunningscriterium Prijs met formules, deze kunt u niet wijzigen.</t>
  </si>
  <si>
    <t xml:space="preserve">Totaal Inschrijfprijs </t>
  </si>
  <si>
    <t xml:space="preserve">Aantal </t>
  </si>
  <si>
    <t>Totaalprijs  excl. BTW</t>
  </si>
  <si>
    <t>Inschrijfprijs:</t>
  </si>
  <si>
    <t>Omschrijving</t>
  </si>
  <si>
    <t>Uw inkoopprijs  (in Euro excl BTW)</t>
  </si>
  <si>
    <t>Uw opslag % (Markup fee)</t>
  </si>
  <si>
    <t>Totaalprijs (in Euro excl BTW)</t>
  </si>
  <si>
    <t>Houtplein 0.01 (Bijeenkomstruimte)</t>
  </si>
  <si>
    <t>Houtplein 1.01 (Amfitheater)</t>
  </si>
  <si>
    <t>Dreef 3, Haarlem zaal</t>
  </si>
  <si>
    <t>Paviljoen 1, Commissiekamer 1</t>
  </si>
  <si>
    <t>Paviljoen 1, Commissiekamer 2</t>
  </si>
  <si>
    <t>Prijs excl. BTW</t>
  </si>
  <si>
    <t>Levering en installatie</t>
  </si>
  <si>
    <t>Totaal</t>
  </si>
  <si>
    <t>Houtplein Oost 1.02</t>
  </si>
  <si>
    <t>Houtplein Oost 1.03</t>
  </si>
  <si>
    <t>Houtplein Oost 1.10</t>
  </si>
  <si>
    <t>Houtplein West 1.06</t>
  </si>
  <si>
    <t>Houtplein West 1.07</t>
  </si>
  <si>
    <t>Dreef 3, Johan Remkes Zaal (deel 1 en 2)</t>
  </si>
  <si>
    <t>Narrowcasting beeldschermen per stuk</t>
  </si>
  <si>
    <t>Functie</t>
  </si>
  <si>
    <t>Totaal hergebruik</t>
  </si>
  <si>
    <t>Hergebruik bestaande onderdelen</t>
  </si>
  <si>
    <t>Kostenposten beheer &amp; onderhoud</t>
  </si>
  <si>
    <t>Beheer, onderhoud en ondersteuning</t>
  </si>
  <si>
    <t>Uurtarieven</t>
  </si>
  <si>
    <t>Werkblad A</t>
  </si>
  <si>
    <t>Werkblad B</t>
  </si>
  <si>
    <t>Werkblad C</t>
  </si>
  <si>
    <t>Dreef 3, Johan Remkes zaal (deel 1 en 2)</t>
  </si>
  <si>
    <t>Werkblad D</t>
  </si>
  <si>
    <t>Werkblad E</t>
  </si>
  <si>
    <t>Werkblad F</t>
  </si>
  <si>
    <t>Subotaal kosten/jaar</t>
  </si>
  <si>
    <t xml:space="preserve">U dient dit prijzenblad in als Excel file en tevens als Pdf file. </t>
  </si>
  <si>
    <t xml:space="preserve">U vult de tarieven en omschrijving in van alle componenten. </t>
  </si>
  <si>
    <t>Service Manager</t>
  </si>
  <si>
    <t>Project Manager</t>
  </si>
  <si>
    <t>AV Design Engineer</t>
  </si>
  <si>
    <t>AV Field Engineer</t>
  </si>
  <si>
    <t>Aantal uren (fictief)</t>
  </si>
  <si>
    <t>Ingevuld door tekenbevoegde (naam en functie)</t>
  </si>
  <si>
    <t>Bedrijfsnaam Inschrijver</t>
  </si>
  <si>
    <t>Handtekening tekenbevoegde</t>
  </si>
  <si>
    <t>Dreef 3, Noord Holland zaal</t>
  </si>
  <si>
    <t>Totaal kosten 10 jaar</t>
  </si>
  <si>
    <t>AV-middelen mobiel per stuk (buitenlocaties, herinzet beeldschermen en trolley's)</t>
  </si>
  <si>
    <t>AV-middelen mobiel per stuk (uitsluitend beeldschermen en trolley's)</t>
  </si>
  <si>
    <t>AV-middelen mobiel per stuk (compleet)</t>
  </si>
  <si>
    <t>AV-middelen wandbevestiging per stuk (compleet)</t>
  </si>
  <si>
    <t>Beheer, Onderhoud en ondersteuning (per 10 jaar)</t>
  </si>
  <si>
    <t>Houtplein Oost 1.06</t>
  </si>
  <si>
    <t>Houtplein 0.01 Bijeenkomstruimte</t>
  </si>
  <si>
    <t>Houtplein 1.01 Amfitheater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</si>
</sst>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[$-413]d\ mmmm\ yyyy;@"/>
    <numFmt numFmtId="165" formatCode="_ [$€-413]\ * #,##0.00_ ;_ [$€-413]\ * \-#,##0.00_ ;_ [$€-413]\ * &quot;-&quot;??_ ;_ @_ "/>
    <numFmt numFmtId="166" formatCode="_ [$€-2]\ * #,##0.00_ ;_ [$€-2]\ * \-#,##0.00_ ;_ [$€-2]\ * &quot;-&quot;??_ ;_ @_ 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0"/>
      <name val="Corbel"/>
      <family val="2"/>
    </font>
    <font>
      <sz val="16"/>
      <color theme="0"/>
      <name val="Arial"/>
      <family val="2"/>
    </font>
    <font>
      <sz val="10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FFFFFF"/>
      <name val="Arial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2" fillId="6" borderId="22" xfId="0" applyFont="1" applyFill="1" applyBorder="1" applyAlignment="1">
      <alignment vertical="top"/>
    </xf>
    <xf numFmtId="0" fontId="3" fillId="6" borderId="0" xfId="0" applyFont="1" applyFill="1" applyAlignment="1">
      <alignment vertical="top"/>
    </xf>
    <xf numFmtId="0" fontId="4" fillId="6" borderId="0" xfId="0" applyFont="1" applyFill="1" applyAlignment="1">
      <alignment vertical="top"/>
    </xf>
    <xf numFmtId="0" fontId="4" fillId="6" borderId="0" xfId="0" applyFont="1" applyFill="1" applyAlignment="1">
      <alignment vertical="top" wrapText="1"/>
    </xf>
    <xf numFmtId="0" fontId="5" fillId="0" borderId="0" xfId="0" applyFont="1"/>
    <xf numFmtId="0" fontId="9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7" fillId="7" borderId="17" xfId="0" applyFont="1" applyFill="1" applyBorder="1" applyAlignment="1">
      <alignment vertical="center"/>
    </xf>
    <xf numFmtId="0" fontId="7" fillId="8" borderId="18" xfId="0" applyFont="1" applyFill="1" applyBorder="1" applyAlignment="1">
      <alignment vertical="center"/>
    </xf>
    <xf numFmtId="165" fontId="7" fillId="8" borderId="18" xfId="1" applyNumberFormat="1" applyFont="1" applyFill="1" applyBorder="1" applyAlignment="1">
      <alignment vertical="center"/>
    </xf>
    <xf numFmtId="0" fontId="7" fillId="8" borderId="1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3" fillId="6" borderId="1" xfId="0" applyFont="1" applyFill="1" applyBorder="1" applyAlignment="1">
      <alignment vertical="top"/>
    </xf>
    <xf numFmtId="0" fontId="4" fillId="6" borderId="2" xfId="0" applyFont="1" applyFill="1" applyBorder="1" applyAlignment="1">
      <alignment vertical="top"/>
    </xf>
    <xf numFmtId="0" fontId="4" fillId="6" borderId="2" xfId="0" applyFont="1" applyFill="1" applyBorder="1" applyAlignment="1">
      <alignment vertical="top" wrapText="1"/>
    </xf>
    <xf numFmtId="9" fontId="10" fillId="6" borderId="2" xfId="2" applyFont="1" applyFill="1" applyBorder="1" applyAlignment="1" applyProtection="1">
      <alignment vertical="top"/>
    </xf>
    <xf numFmtId="0" fontId="4" fillId="6" borderId="3" xfId="0" applyFont="1" applyFill="1" applyBorder="1" applyAlignment="1">
      <alignment vertical="top"/>
    </xf>
    <xf numFmtId="0" fontId="11" fillId="2" borderId="20" xfId="0" applyFont="1" applyFill="1" applyBorder="1" applyAlignment="1">
      <alignment vertical="top" wrapText="1"/>
    </xf>
    <xf numFmtId="44" fontId="11" fillId="2" borderId="20" xfId="1" applyFont="1" applyFill="1" applyBorder="1" applyAlignment="1" applyProtection="1">
      <alignment horizontal="center" vertical="top" wrapText="1"/>
    </xf>
    <xf numFmtId="0" fontId="11" fillId="2" borderId="20" xfId="0" applyFont="1" applyFill="1" applyBorder="1" applyAlignment="1">
      <alignment horizontal="center" vertical="top" wrapText="1"/>
    </xf>
    <xf numFmtId="44" fontId="11" fillId="2" borderId="20" xfId="1" applyFont="1" applyFill="1" applyBorder="1" applyAlignment="1" applyProtection="1">
      <alignment horizontal="left" vertical="top" wrapText="1"/>
    </xf>
    <xf numFmtId="0" fontId="12" fillId="5" borderId="21" xfId="0" applyFont="1" applyFill="1" applyBorder="1" applyAlignment="1" applyProtection="1">
      <alignment vertical="top" wrapText="1"/>
      <protection locked="0"/>
    </xf>
    <xf numFmtId="0" fontId="12" fillId="5" borderId="21" xfId="0" applyFont="1" applyFill="1" applyBorder="1" applyAlignment="1" applyProtection="1">
      <alignment horizontal="center" vertical="top"/>
      <protection locked="0"/>
    </xf>
    <xf numFmtId="0" fontId="13" fillId="9" borderId="20" xfId="0" applyFont="1" applyFill="1" applyBorder="1" applyAlignment="1">
      <alignment vertical="top" wrapText="1"/>
    </xf>
    <xf numFmtId="44" fontId="13" fillId="9" borderId="20" xfId="1" applyFont="1" applyFill="1" applyBorder="1" applyAlignment="1" applyProtection="1">
      <alignment horizontal="center" vertical="top"/>
    </xf>
    <xf numFmtId="0" fontId="13" fillId="9" borderId="20" xfId="0" applyFont="1" applyFill="1" applyBorder="1" applyAlignment="1">
      <alignment horizontal="center" vertical="top"/>
    </xf>
    <xf numFmtId="0" fontId="13" fillId="0" borderId="0" xfId="0" applyFont="1" applyAlignment="1">
      <alignment vertical="top" wrapText="1"/>
    </xf>
    <xf numFmtId="44" fontId="13" fillId="0" borderId="0" xfId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 vertical="top"/>
    </xf>
    <xf numFmtId="9" fontId="10" fillId="6" borderId="0" xfId="2" applyFont="1" applyFill="1" applyAlignment="1" applyProtection="1">
      <alignment vertical="top"/>
    </xf>
    <xf numFmtId="0" fontId="14" fillId="11" borderId="1" xfId="0" applyFont="1" applyFill="1" applyBorder="1" applyAlignment="1">
      <alignment vertical="top"/>
    </xf>
    <xf numFmtId="0" fontId="15" fillId="11" borderId="2" xfId="0" applyFont="1" applyFill="1" applyBorder="1" applyAlignment="1">
      <alignment vertical="top"/>
    </xf>
    <xf numFmtId="0" fontId="15" fillId="11" borderId="2" xfId="0" applyFont="1" applyFill="1" applyBorder="1" applyAlignment="1">
      <alignment vertical="top" wrapText="1"/>
    </xf>
    <xf numFmtId="9" fontId="10" fillId="11" borderId="2" xfId="0" applyNumberFormat="1" applyFont="1" applyFill="1" applyBorder="1" applyAlignment="1">
      <alignment vertical="top"/>
    </xf>
    <xf numFmtId="0" fontId="15" fillId="11" borderId="3" xfId="0" applyFont="1" applyFill="1" applyBorder="1" applyAlignment="1">
      <alignment vertical="top"/>
    </xf>
    <xf numFmtId="0" fontId="11" fillId="7" borderId="20" xfId="0" applyFont="1" applyFill="1" applyBorder="1" applyAlignment="1">
      <alignment vertical="top" wrapText="1"/>
    </xf>
    <xf numFmtId="44" fontId="11" fillId="7" borderId="20" xfId="1" applyFont="1" applyFill="1" applyBorder="1" applyAlignment="1" applyProtection="1">
      <alignment horizontal="center" vertical="top" wrapText="1"/>
    </xf>
    <xf numFmtId="0" fontId="11" fillId="7" borderId="20" xfId="0" applyFont="1" applyFill="1" applyBorder="1" applyAlignment="1">
      <alignment horizontal="center" vertical="top" wrapText="1"/>
    </xf>
    <xf numFmtId="44" fontId="11" fillId="7" borderId="20" xfId="1" applyFont="1" applyFill="1" applyBorder="1" applyAlignment="1" applyProtection="1">
      <alignment horizontal="left" vertical="top" wrapText="1"/>
    </xf>
    <xf numFmtId="44" fontId="12" fillId="5" borderId="21" xfId="0" applyNumberFormat="1" applyFont="1" applyFill="1" applyBorder="1" applyAlignment="1" applyProtection="1">
      <alignment horizontal="center" vertical="top"/>
      <protection locked="0"/>
    </xf>
    <xf numFmtId="0" fontId="17" fillId="6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6" borderId="22" xfId="0" applyFont="1" applyFill="1" applyBorder="1" applyAlignment="1">
      <alignment vertical="top"/>
    </xf>
    <xf numFmtId="0" fontId="16" fillId="0" borderId="24" xfId="0" applyFont="1" applyBorder="1" applyAlignment="1">
      <alignment horizontal="center"/>
    </xf>
    <xf numFmtId="0" fontId="11" fillId="2" borderId="25" xfId="0" applyFont="1" applyFill="1" applyBorder="1" applyAlignment="1">
      <alignment vertical="top" wrapText="1"/>
    </xf>
    <xf numFmtId="44" fontId="11" fillId="2" borderId="26" xfId="1" applyFont="1" applyFill="1" applyBorder="1" applyAlignment="1" applyProtection="1">
      <alignment horizontal="left" vertical="top" wrapText="1"/>
    </xf>
    <xf numFmtId="44" fontId="12" fillId="5" borderId="27" xfId="0" applyNumberFormat="1" applyFont="1" applyFill="1" applyBorder="1" applyAlignment="1" applyProtection="1">
      <alignment vertical="center"/>
      <protection locked="0"/>
    </xf>
    <xf numFmtId="0" fontId="13" fillId="9" borderId="28" xfId="0" applyFont="1" applyFill="1" applyBorder="1" applyAlignment="1">
      <alignment vertical="top" wrapText="1"/>
    </xf>
    <xf numFmtId="0" fontId="13" fillId="9" borderId="29" xfId="0" applyFont="1" applyFill="1" applyBorder="1" applyAlignment="1">
      <alignment vertical="top" wrapText="1"/>
    </xf>
    <xf numFmtId="0" fontId="11" fillId="10" borderId="20" xfId="0" applyFont="1" applyFill="1" applyBorder="1" applyAlignment="1">
      <alignment vertical="top" wrapText="1"/>
    </xf>
    <xf numFmtId="166" fontId="12" fillId="5" borderId="20" xfId="0" applyNumberFormat="1" applyFont="1" applyFill="1" applyBorder="1" applyProtection="1">
      <protection locked="0"/>
    </xf>
    <xf numFmtId="166" fontId="12" fillId="0" borderId="20" xfId="1" applyNumberFormat="1" applyFont="1" applyBorder="1" applyAlignment="1" applyProtection="1">
      <alignment vertical="top"/>
      <protection hidden="1"/>
    </xf>
    <xf numFmtId="166" fontId="13" fillId="9" borderId="20" xfId="0" applyNumberFormat="1" applyFont="1" applyFill="1" applyBorder="1" applyAlignment="1" applyProtection="1">
      <alignment vertical="top" wrapText="1"/>
      <protection hidden="1"/>
    </xf>
    <xf numFmtId="166" fontId="13" fillId="9" borderId="30" xfId="0" applyNumberFormat="1" applyFont="1" applyFill="1" applyBorder="1" applyAlignment="1" applyProtection="1">
      <alignment vertical="top" wrapText="1"/>
      <protection hidden="1"/>
    </xf>
    <xf numFmtId="44" fontId="12" fillId="0" borderId="20" xfId="1" applyFont="1" applyBorder="1" applyAlignment="1" applyProtection="1">
      <alignment vertical="top"/>
      <protection hidden="1"/>
    </xf>
    <xf numFmtId="44" fontId="13" fillId="9" borderId="20" xfId="1" applyFont="1" applyFill="1" applyBorder="1" applyAlignment="1" applyProtection="1">
      <alignment vertical="top"/>
      <protection hidden="1"/>
    </xf>
    <xf numFmtId="44" fontId="12" fillId="0" borderId="21" xfId="1" applyFont="1" applyBorder="1" applyAlignment="1" applyProtection="1">
      <alignment vertical="top"/>
      <protection hidden="1"/>
    </xf>
    <xf numFmtId="44" fontId="11" fillId="2" borderId="20" xfId="1" applyFont="1" applyFill="1" applyBorder="1" applyAlignment="1" applyProtection="1">
      <alignment horizontal="center" vertical="top" wrapText="1"/>
      <protection hidden="1"/>
    </xf>
    <xf numFmtId="44" fontId="11" fillId="2" borderId="20" xfId="1" applyFont="1" applyFill="1" applyBorder="1" applyAlignment="1" applyProtection="1">
      <alignment horizontal="left" vertical="top" wrapText="1"/>
      <protection hidden="1"/>
    </xf>
    <xf numFmtId="0" fontId="17" fillId="0" borderId="0" xfId="0" applyFont="1" applyAlignment="1">
      <alignment vertical="center"/>
    </xf>
    <xf numFmtId="0" fontId="19" fillId="12" borderId="12" xfId="0" applyFont="1" applyFill="1" applyBorder="1" applyAlignment="1">
      <alignment vertical="center"/>
    </xf>
    <xf numFmtId="0" fontId="17" fillId="12" borderId="31" xfId="0" applyFont="1" applyFill="1" applyBorder="1" applyAlignment="1">
      <alignment vertical="center" wrapText="1"/>
    </xf>
    <xf numFmtId="0" fontId="19" fillId="12" borderId="13" xfId="0" applyFont="1" applyFill="1" applyBorder="1" applyAlignment="1">
      <alignment horizontal="center" vertical="center" wrapText="1"/>
    </xf>
    <xf numFmtId="0" fontId="19" fillId="12" borderId="14" xfId="0" applyFont="1" applyFill="1" applyBorder="1" applyAlignment="1">
      <alignment horizontal="center" vertical="center" wrapText="1"/>
    </xf>
    <xf numFmtId="0" fontId="19" fillId="14" borderId="12" xfId="0" applyFont="1" applyFill="1" applyBorder="1" applyAlignment="1">
      <alignment vertical="center"/>
    </xf>
    <xf numFmtId="0" fontId="17" fillId="14" borderId="31" xfId="0" applyFont="1" applyFill="1" applyBorder="1" applyAlignment="1">
      <alignment vertical="center" wrapText="1"/>
    </xf>
    <xf numFmtId="0" fontId="19" fillId="14" borderId="13" xfId="0" applyFont="1" applyFill="1" applyBorder="1" applyAlignment="1">
      <alignment horizontal="center" vertical="center" wrapText="1"/>
    </xf>
    <xf numFmtId="0" fontId="3" fillId="13" borderId="32" xfId="0" applyFont="1" applyFill="1" applyBorder="1" applyAlignment="1">
      <alignment vertical="top"/>
    </xf>
    <xf numFmtId="0" fontId="4" fillId="13" borderId="33" xfId="0" applyFont="1" applyFill="1" applyBorder="1" applyAlignment="1">
      <alignment vertical="top"/>
    </xf>
    <xf numFmtId="0" fontId="4" fillId="13" borderId="33" xfId="0" applyFont="1" applyFill="1" applyBorder="1" applyAlignment="1">
      <alignment vertical="top" wrapText="1"/>
    </xf>
    <xf numFmtId="0" fontId="5" fillId="13" borderId="34" xfId="0" applyFont="1" applyFill="1" applyBorder="1"/>
    <xf numFmtId="0" fontId="5" fillId="0" borderId="4" xfId="0" applyFont="1" applyBorder="1"/>
    <xf numFmtId="0" fontId="5" fillId="0" borderId="5" xfId="0" applyFont="1" applyBorder="1"/>
    <xf numFmtId="0" fontId="13" fillId="3" borderId="4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2" fillId="3" borderId="0" xfId="0" applyFont="1" applyFill="1"/>
    <xf numFmtId="0" fontId="12" fillId="3" borderId="0" xfId="0" applyFont="1" applyFill="1" applyAlignment="1">
      <alignment horizontal="left"/>
    </xf>
    <xf numFmtId="0" fontId="20" fillId="13" borderId="1" xfId="0" applyFont="1" applyFill="1" applyBorder="1" applyAlignment="1">
      <alignment vertical="center"/>
    </xf>
    <xf numFmtId="0" fontId="17" fillId="13" borderId="2" xfId="0" applyFont="1" applyFill="1" applyBorder="1" applyAlignment="1">
      <alignment vertical="center"/>
    </xf>
    <xf numFmtId="0" fontId="17" fillId="13" borderId="3" xfId="0" applyFont="1" applyFill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44" fontId="7" fillId="0" borderId="20" xfId="0" applyNumberFormat="1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165" fontId="7" fillId="0" borderId="20" xfId="0" applyNumberFormat="1" applyFont="1" applyBorder="1" applyAlignment="1" applyProtection="1">
      <alignment vertical="center"/>
      <protection hidden="1"/>
    </xf>
    <xf numFmtId="165" fontId="7" fillId="0" borderId="16" xfId="0" applyNumberFormat="1" applyFont="1" applyBorder="1" applyAlignment="1" applyProtection="1">
      <alignment vertical="center"/>
      <protection hidden="1"/>
    </xf>
    <xf numFmtId="165" fontId="8" fillId="8" borderId="19" xfId="1" applyNumberFormat="1" applyFont="1" applyFill="1" applyBorder="1" applyAlignment="1" applyProtection="1">
      <alignment vertical="center"/>
      <protection hidden="1"/>
    </xf>
    <xf numFmtId="0" fontId="19" fillId="14" borderId="14" xfId="0" applyFont="1" applyFill="1" applyBorder="1" applyAlignment="1" applyProtection="1">
      <alignment horizontal="center" vertical="center" wrapText="1"/>
      <protection hidden="1"/>
    </xf>
    <xf numFmtId="165" fontId="7" fillId="0" borderId="19" xfId="0" applyNumberFormat="1" applyFont="1" applyBorder="1" applyAlignment="1" applyProtection="1">
      <alignment vertical="center"/>
      <protection hidden="1"/>
    </xf>
    <xf numFmtId="0" fontId="11" fillId="10" borderId="20" xfId="0" applyFont="1" applyFill="1" applyBorder="1" applyAlignment="1">
      <alignment horizontal="left" vertical="top" wrapText="1"/>
    </xf>
    <xf numFmtId="166" fontId="12" fillId="0" borderId="20" xfId="0" applyNumberFormat="1" applyFont="1" applyBorder="1"/>
    <xf numFmtId="44" fontId="11" fillId="10" borderId="20" xfId="1" applyFont="1" applyFill="1" applyBorder="1" applyAlignment="1" applyProtection="1">
      <alignment vertical="top" wrapText="1"/>
      <protection hidden="1"/>
    </xf>
    <xf numFmtId="44" fontId="11" fillId="10" borderId="20" xfId="1" applyFont="1" applyFill="1" applyBorder="1" applyAlignment="1" applyProtection="1">
      <alignment horizontal="left" vertical="top" wrapText="1"/>
      <protection hidden="1"/>
    </xf>
    <xf numFmtId="0" fontId="12" fillId="0" borderId="20" xfId="0" applyFont="1" applyBorder="1" applyAlignment="1" applyProtection="1">
      <alignment horizontal="center"/>
      <protection hidden="1"/>
    </xf>
    <xf numFmtId="49" fontId="13" fillId="9" borderId="20" xfId="0" applyNumberFormat="1" applyFont="1" applyFill="1" applyBorder="1" applyAlignment="1" applyProtection="1">
      <alignment horizontal="center" vertical="top"/>
      <protection hidden="1"/>
    </xf>
    <xf numFmtId="0" fontId="4" fillId="6" borderId="3" xfId="0" applyFont="1" applyFill="1" applyBorder="1" applyAlignment="1" applyProtection="1">
      <alignment vertical="top"/>
      <protection hidden="1"/>
    </xf>
    <xf numFmtId="44" fontId="13" fillId="0" borderId="0" xfId="1" applyFont="1" applyFill="1" applyBorder="1" applyAlignment="1" applyProtection="1">
      <alignment vertical="top"/>
      <protection hidden="1"/>
    </xf>
    <xf numFmtId="0" fontId="4" fillId="6" borderId="0" xfId="0" applyFont="1" applyFill="1" applyAlignment="1" applyProtection="1">
      <alignment vertical="top"/>
      <protection hidden="1"/>
    </xf>
    <xf numFmtId="0" fontId="5" fillId="0" borderId="0" xfId="0" applyFont="1" applyProtection="1">
      <protection hidden="1"/>
    </xf>
    <xf numFmtId="0" fontId="21" fillId="4" borderId="1" xfId="0" applyFont="1" applyFill="1" applyBorder="1" applyAlignment="1">
      <alignment horizontal="left" vertical="center"/>
    </xf>
    <xf numFmtId="0" fontId="21" fillId="4" borderId="2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6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49" fontId="10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3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6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7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8" xfId="0" applyNumberFormat="1" applyFont="1" applyFill="1" applyBorder="1" applyAlignment="1" applyProtection="1">
      <alignment horizontal="left" vertical="center" wrapText="1"/>
      <protection locked="0"/>
    </xf>
    <xf numFmtId="0" fontId="21" fillId="4" borderId="9" xfId="0" applyFont="1" applyFill="1" applyBorder="1" applyAlignment="1">
      <alignment horizontal="left" vertical="center"/>
    </xf>
    <xf numFmtId="0" fontId="21" fillId="4" borderId="10" xfId="0" applyFont="1" applyFill="1" applyBorder="1" applyAlignment="1">
      <alignment horizontal="left" vertical="center"/>
    </xf>
    <xf numFmtId="0" fontId="21" fillId="4" borderId="11" xfId="0" applyFont="1" applyFill="1" applyBorder="1" applyAlignment="1">
      <alignment horizontal="left" vertical="center"/>
    </xf>
    <xf numFmtId="164" fontId="5" fillId="5" borderId="9" xfId="0" applyNumberFormat="1" applyFont="1" applyFill="1" applyBorder="1" applyAlignment="1" applyProtection="1">
      <alignment horizontal="left" vertical="center"/>
      <protection locked="0"/>
    </xf>
    <xf numFmtId="164" fontId="5" fillId="5" borderId="10" xfId="0" applyNumberFormat="1" applyFont="1" applyFill="1" applyBorder="1" applyAlignment="1" applyProtection="1">
      <alignment horizontal="left" vertical="center"/>
      <protection locked="0"/>
    </xf>
    <xf numFmtId="164" fontId="5" fillId="5" borderId="11" xfId="0" applyNumberFormat="1" applyFont="1" applyFill="1" applyBorder="1" applyAlignment="1" applyProtection="1">
      <alignment horizontal="left" vertical="center"/>
      <protection locked="0"/>
    </xf>
    <xf numFmtId="0" fontId="13" fillId="3" borderId="6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13" fillId="9" borderId="10" xfId="0" applyFont="1" applyFill="1" applyBorder="1" applyAlignment="1">
      <alignment horizontal="left" vertical="top" wrapText="1"/>
    </xf>
    <xf numFmtId="0" fontId="13" fillId="9" borderId="11" xfId="0" applyFont="1" applyFill="1" applyBorder="1" applyAlignment="1">
      <alignment horizontal="left" vertical="top" wrapText="1"/>
    </xf>
    <xf numFmtId="0" fontId="18" fillId="0" borderId="2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3" fillId="6" borderId="0" xfId="0" applyFont="1" applyFill="1" applyAlignment="1">
      <alignment horizontal="left" vertical="top"/>
    </xf>
  </cellXfs>
  <cellStyles count="3">
    <cellStyle name="Currency" xfId="1" builtinId="4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4CFF-B59F-5642-8A45-D96FE47F5824}">
  <dimension ref="B1:J23"/>
  <sheetViews>
    <sheetView showGridLines="0" showRowColHeaders="0" workbookViewId="0">
      <selection activeCell="E20" sqref="E20:J21"/>
    </sheetView>
  </sheetViews>
  <sheetFormatPr baseColWidth="10" defaultRowHeight="16" x14ac:dyDescent="0.2"/>
  <cols>
    <col min="1" max="1" width="0.83203125" style="5" customWidth="1"/>
    <col min="2" max="3" width="10.83203125" style="5"/>
    <col min="4" max="4" width="25.5" style="5" customWidth="1"/>
    <col min="5" max="9" width="10.83203125" style="5"/>
    <col min="10" max="10" width="39.5" style="5" customWidth="1"/>
    <col min="11" max="16384" width="10.83203125" style="5"/>
  </cols>
  <sheetData>
    <row r="1" spans="2:10" ht="42" customHeight="1" x14ac:dyDescent="0.2">
      <c r="B1" s="88" t="s">
        <v>27</v>
      </c>
      <c r="C1" s="89"/>
      <c r="D1" s="89"/>
      <c r="E1" s="89"/>
      <c r="F1" s="89"/>
      <c r="G1" s="89"/>
      <c r="H1" s="89"/>
      <c r="I1" s="89"/>
      <c r="J1" s="90"/>
    </row>
    <row r="2" spans="2:10" x14ac:dyDescent="0.2">
      <c r="B2" s="78"/>
      <c r="J2" s="79"/>
    </row>
    <row r="3" spans="2:10" x14ac:dyDescent="0.2">
      <c r="B3" s="130"/>
      <c r="C3" s="131"/>
      <c r="D3" s="131"/>
      <c r="E3" s="131"/>
      <c r="F3" s="131"/>
      <c r="G3" s="131"/>
      <c r="H3" s="131"/>
      <c r="I3" s="131"/>
      <c r="J3" s="132"/>
    </row>
    <row r="4" spans="2:10" x14ac:dyDescent="0.2">
      <c r="B4" s="80"/>
      <c r="C4" s="81"/>
      <c r="D4" s="81"/>
      <c r="E4" s="81"/>
      <c r="F4" s="81"/>
      <c r="G4" s="81"/>
      <c r="H4" s="81"/>
      <c r="I4" s="81"/>
      <c r="J4" s="82"/>
    </row>
    <row r="5" spans="2:10" x14ac:dyDescent="0.2">
      <c r="B5" s="130"/>
      <c r="C5" s="131"/>
      <c r="D5" s="131"/>
      <c r="E5" s="131"/>
      <c r="F5" s="131"/>
      <c r="G5" s="131"/>
      <c r="H5" s="131"/>
      <c r="I5" s="131"/>
      <c r="J5" s="132"/>
    </row>
    <row r="6" spans="2:10" x14ac:dyDescent="0.2">
      <c r="B6" s="130"/>
      <c r="C6" s="131"/>
      <c r="D6" s="131"/>
      <c r="E6" s="131"/>
      <c r="F6" s="131"/>
      <c r="G6" s="131"/>
      <c r="H6" s="131"/>
      <c r="I6" s="131"/>
      <c r="J6" s="132"/>
    </row>
    <row r="7" spans="2:10" x14ac:dyDescent="0.2">
      <c r="B7" s="133"/>
      <c r="C7" s="134"/>
      <c r="D7" s="134"/>
      <c r="E7" s="134"/>
      <c r="F7" s="134"/>
      <c r="G7" s="134"/>
      <c r="H7" s="134"/>
      <c r="I7" s="134"/>
      <c r="J7" s="135"/>
    </row>
    <row r="8" spans="2:10" x14ac:dyDescent="0.2">
      <c r="B8" s="83"/>
      <c r="C8" s="84"/>
      <c r="D8" s="84"/>
      <c r="E8" s="84"/>
      <c r="F8" s="84"/>
      <c r="G8" s="84"/>
      <c r="H8" s="84"/>
      <c r="I8" s="84"/>
      <c r="J8" s="85"/>
    </row>
    <row r="9" spans="2:10" x14ac:dyDescent="0.2">
      <c r="B9" s="133"/>
      <c r="C9" s="134"/>
      <c r="D9" s="134"/>
      <c r="E9" s="134"/>
      <c r="F9" s="134"/>
      <c r="G9" s="134"/>
      <c r="H9" s="134"/>
      <c r="I9" s="134"/>
      <c r="J9" s="135"/>
    </row>
    <row r="10" spans="2:10" x14ac:dyDescent="0.2">
      <c r="B10" s="83"/>
      <c r="C10" s="84"/>
      <c r="D10" s="84"/>
      <c r="E10" s="84"/>
      <c r="F10" s="84"/>
      <c r="G10" s="84"/>
      <c r="H10" s="84"/>
      <c r="I10" s="84"/>
      <c r="J10" s="85"/>
    </row>
    <row r="11" spans="2:10" x14ac:dyDescent="0.2">
      <c r="B11" s="136" t="s">
        <v>0</v>
      </c>
      <c r="C11" s="137"/>
      <c r="D11" s="137"/>
      <c r="E11" s="137"/>
      <c r="F11" s="137"/>
      <c r="G11" s="137"/>
      <c r="H11" s="137"/>
      <c r="I11" s="137"/>
      <c r="J11" s="138"/>
    </row>
    <row r="12" spans="2:10" x14ac:dyDescent="0.2">
      <c r="B12" s="136" t="s">
        <v>67</v>
      </c>
      <c r="C12" s="137"/>
      <c r="D12" s="137"/>
      <c r="E12" s="137"/>
      <c r="F12" s="137"/>
      <c r="G12" s="137"/>
      <c r="H12" s="137"/>
      <c r="I12" s="137"/>
      <c r="J12" s="138"/>
    </row>
    <row r="13" spans="2:10" x14ac:dyDescent="0.2">
      <c r="B13" s="136" t="s">
        <v>28</v>
      </c>
      <c r="C13" s="137"/>
      <c r="D13" s="137"/>
      <c r="E13" s="137"/>
      <c r="F13" s="137"/>
      <c r="G13" s="137"/>
      <c r="H13" s="137"/>
      <c r="I13" s="137"/>
      <c r="J13" s="138"/>
    </row>
    <row r="14" spans="2:10" x14ac:dyDescent="0.2">
      <c r="B14" s="136" t="s">
        <v>1</v>
      </c>
      <c r="C14" s="137"/>
      <c r="D14" s="137"/>
      <c r="E14" s="137"/>
      <c r="F14" s="137"/>
      <c r="G14" s="137"/>
      <c r="H14" s="137"/>
      <c r="I14" s="137"/>
      <c r="J14" s="138"/>
    </row>
    <row r="15" spans="2:10" x14ac:dyDescent="0.2">
      <c r="B15" s="136" t="s">
        <v>66</v>
      </c>
      <c r="C15" s="137"/>
      <c r="D15" s="137"/>
      <c r="E15" s="137"/>
      <c r="F15" s="137"/>
      <c r="G15" s="137"/>
      <c r="H15" s="137"/>
      <c r="I15" s="137"/>
      <c r="J15" s="138"/>
    </row>
    <row r="16" spans="2:10" x14ac:dyDescent="0.2">
      <c r="B16" s="127"/>
      <c r="C16" s="128"/>
      <c r="D16" s="128"/>
      <c r="E16" s="128"/>
      <c r="F16" s="128"/>
      <c r="G16" s="128"/>
      <c r="H16" s="128"/>
      <c r="I16" s="128"/>
      <c r="J16" s="129"/>
    </row>
    <row r="17" spans="2:10" x14ac:dyDescent="0.2">
      <c r="B17" s="86"/>
      <c r="C17" s="87"/>
      <c r="D17" s="87"/>
      <c r="E17" s="87"/>
      <c r="F17" s="87"/>
      <c r="G17" s="87"/>
      <c r="H17" s="86"/>
      <c r="I17" s="86"/>
      <c r="J17" s="86"/>
    </row>
    <row r="18" spans="2:10" ht="31" customHeight="1" x14ac:dyDescent="0.2">
      <c r="B18" s="109" t="s">
        <v>74</v>
      </c>
      <c r="C18" s="110"/>
      <c r="D18" s="111"/>
      <c r="E18" s="115"/>
      <c r="F18" s="116"/>
      <c r="G18" s="116"/>
      <c r="H18" s="116"/>
      <c r="I18" s="116"/>
      <c r="J18" s="117"/>
    </row>
    <row r="19" spans="2:10" x14ac:dyDescent="0.2">
      <c r="B19" s="112"/>
      <c r="C19" s="113"/>
      <c r="D19" s="114"/>
      <c r="E19" s="118"/>
      <c r="F19" s="119"/>
      <c r="G19" s="119"/>
      <c r="H19" s="119"/>
      <c r="I19" s="119"/>
      <c r="J19" s="120"/>
    </row>
    <row r="20" spans="2:10" ht="32" customHeight="1" x14ac:dyDescent="0.2">
      <c r="B20" s="109" t="s">
        <v>73</v>
      </c>
      <c r="C20" s="110"/>
      <c r="D20" s="111"/>
      <c r="E20" s="115"/>
      <c r="F20" s="116"/>
      <c r="G20" s="116"/>
      <c r="H20" s="116"/>
      <c r="I20" s="116"/>
      <c r="J20" s="117"/>
    </row>
    <row r="21" spans="2:10" x14ac:dyDescent="0.2">
      <c r="B21" s="112"/>
      <c r="C21" s="113"/>
      <c r="D21" s="114"/>
      <c r="E21" s="118"/>
      <c r="F21" s="119"/>
      <c r="G21" s="119"/>
      <c r="H21" s="119"/>
      <c r="I21" s="119"/>
      <c r="J21" s="120"/>
    </row>
    <row r="22" spans="2:10" ht="44" customHeight="1" x14ac:dyDescent="0.2">
      <c r="B22" s="121" t="s">
        <v>2</v>
      </c>
      <c r="C22" s="122"/>
      <c r="D22" s="123"/>
      <c r="E22" s="124"/>
      <c r="F22" s="125"/>
      <c r="G22" s="125"/>
      <c r="H22" s="125"/>
      <c r="I22" s="125"/>
      <c r="J22" s="126"/>
    </row>
    <row r="23" spans="2:10" ht="76" customHeight="1" x14ac:dyDescent="0.2">
      <c r="B23" s="121" t="s">
        <v>75</v>
      </c>
      <c r="C23" s="122"/>
      <c r="D23" s="123"/>
      <c r="E23" s="124"/>
      <c r="F23" s="125"/>
      <c r="G23" s="125"/>
      <c r="H23" s="125"/>
      <c r="I23" s="125"/>
      <c r="J23" s="126"/>
    </row>
  </sheetData>
  <sheetProtection algorithmName="SHA-512" hashValue="44vUdRdF6ynY5gCepuS5+bI8ZkCXBW5lMek86Ztc6IpXSa/D7mzQDhCySgRfvtgxbWBigzinB50KrPkJcfhj0g==" saltValue="ROc+6qgNxOF7DjtHaOk1oQ==" spinCount="100000" sheet="1" objects="1" scenarios="1" selectLockedCells="1"/>
  <mergeCells count="19">
    <mergeCell ref="B18:D19"/>
    <mergeCell ref="E18:J19"/>
    <mergeCell ref="B16:J16"/>
    <mergeCell ref="B3:J3"/>
    <mergeCell ref="B5:J5"/>
    <mergeCell ref="B6:J6"/>
    <mergeCell ref="B7:J7"/>
    <mergeCell ref="B9:J9"/>
    <mergeCell ref="B11:J11"/>
    <mergeCell ref="B12:J12"/>
    <mergeCell ref="B13:J13"/>
    <mergeCell ref="B14:J14"/>
    <mergeCell ref="B15:J15"/>
    <mergeCell ref="B20:D21"/>
    <mergeCell ref="E20:J21"/>
    <mergeCell ref="B22:D22"/>
    <mergeCell ref="E22:J22"/>
    <mergeCell ref="B23:D23"/>
    <mergeCell ref="E23:J23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53FBA-E0B9-5D46-B9FC-37721D51A881}">
  <dimension ref="B1:F33"/>
  <sheetViews>
    <sheetView showGridLines="0" showRowColHeaders="0" tabSelected="1" workbookViewId="0">
      <selection activeCell="C18" sqref="C18"/>
    </sheetView>
  </sheetViews>
  <sheetFormatPr baseColWidth="10" defaultRowHeight="16" x14ac:dyDescent="0.2"/>
  <cols>
    <col min="1" max="1" width="1" style="5" customWidth="1"/>
    <col min="2" max="2" width="12.33203125" style="5" customWidth="1"/>
    <col min="3" max="3" width="69.83203125" style="5" customWidth="1"/>
    <col min="4" max="4" width="16.33203125" style="5" customWidth="1"/>
    <col min="5" max="5" width="19.5" style="5" customWidth="1"/>
    <col min="6" max="6" width="22" style="5" customWidth="1"/>
    <col min="7" max="16384" width="10.83203125" style="5"/>
  </cols>
  <sheetData>
    <row r="1" spans="2:6" ht="46" customHeight="1" thickBot="1" x14ac:dyDescent="0.25">
      <c r="B1" s="74" t="s">
        <v>29</v>
      </c>
      <c r="C1" s="75"/>
      <c r="D1" s="76"/>
      <c r="E1" s="76"/>
      <c r="F1" s="77"/>
    </row>
    <row r="2" spans="2:6" s="66" customFormat="1" ht="38" customHeight="1" x14ac:dyDescent="0.2">
      <c r="B2" s="67" t="s">
        <v>43</v>
      </c>
      <c r="C2" s="68"/>
      <c r="D2" s="69" t="s">
        <v>42</v>
      </c>
      <c r="E2" s="69" t="s">
        <v>30</v>
      </c>
      <c r="F2" s="70" t="s">
        <v>31</v>
      </c>
    </row>
    <row r="3" spans="2:6" s="7" customFormat="1" ht="33" customHeight="1" x14ac:dyDescent="0.2">
      <c r="B3" s="91" t="s">
        <v>58</v>
      </c>
      <c r="C3" s="92" t="str">
        <f>'A. Kleine vergaderruimtes'!B1</f>
        <v>AV-middelen mobiel per stuk (compleet)</v>
      </c>
      <c r="D3" s="94">
        <f>'A. Kleine vergaderruimtes'!H20</f>
        <v>0</v>
      </c>
      <c r="E3" s="93">
        <v>37</v>
      </c>
      <c r="F3" s="94">
        <f>D3*E3</f>
        <v>0</v>
      </c>
    </row>
    <row r="4" spans="2:6" s="7" customFormat="1" ht="33" customHeight="1" x14ac:dyDescent="0.2">
      <c r="B4" s="91" t="s">
        <v>58</v>
      </c>
      <c r="C4" s="92" t="str">
        <f>'A. Kleine vergaderruimtes'!B22</f>
        <v>AV-middelen mobiel per stuk (uitsluitend beeldschermen en trolley's)</v>
      </c>
      <c r="D4" s="94">
        <f>'A. Kleine vergaderruimtes'!H41</f>
        <v>0</v>
      </c>
      <c r="E4" s="93">
        <v>4</v>
      </c>
      <c r="F4" s="94">
        <f>D4*E4</f>
        <v>0</v>
      </c>
    </row>
    <row r="5" spans="2:6" s="7" customFormat="1" ht="33" customHeight="1" x14ac:dyDescent="0.2">
      <c r="B5" s="91" t="s">
        <v>58</v>
      </c>
      <c r="C5" s="92" t="s">
        <v>78</v>
      </c>
      <c r="D5" s="94">
        <f>'A. Kleine vergaderruimtes'!H62</f>
        <v>0</v>
      </c>
      <c r="E5" s="93">
        <v>8</v>
      </c>
      <c r="F5" s="94">
        <f t="shared" ref="F5:F20" si="0">D5*E5</f>
        <v>0</v>
      </c>
    </row>
    <row r="6" spans="2:6" s="7" customFormat="1" ht="33" customHeight="1" x14ac:dyDescent="0.2">
      <c r="B6" s="91" t="s">
        <v>58</v>
      </c>
      <c r="C6" s="92" t="str">
        <f>'A. Kleine vergaderruimtes'!B64</f>
        <v>AV-middelen wandbevestiging per stuk (compleet)</v>
      </c>
      <c r="D6" s="94">
        <f>'A. Kleine vergaderruimtes'!H83</f>
        <v>0</v>
      </c>
      <c r="E6" s="93">
        <v>12</v>
      </c>
      <c r="F6" s="94">
        <f t="shared" si="0"/>
        <v>0</v>
      </c>
    </row>
    <row r="7" spans="2:6" s="7" customFormat="1" ht="33" customHeight="1" x14ac:dyDescent="0.2">
      <c r="B7" s="91" t="s">
        <v>58</v>
      </c>
      <c r="C7" s="92" t="str">
        <f>'A. Kleine vergaderruimtes'!B85</f>
        <v>Narrowcasting beeldschermen per stuk</v>
      </c>
      <c r="D7" s="94">
        <f>'A. Kleine vergaderruimtes'!H104</f>
        <v>0</v>
      </c>
      <c r="E7" s="93">
        <v>20</v>
      </c>
      <c r="F7" s="94">
        <f t="shared" si="0"/>
        <v>0</v>
      </c>
    </row>
    <row r="8" spans="2:6" s="7" customFormat="1" ht="33" customHeight="1" x14ac:dyDescent="0.2">
      <c r="B8" s="91" t="s">
        <v>59</v>
      </c>
      <c r="C8" s="92" t="str">
        <f>'B. Middelgrote vergaderruimtes'!B1</f>
        <v>Houtplein Oost 1.02</v>
      </c>
      <c r="D8" s="94">
        <f>'B. Middelgrote vergaderruimtes'!H20</f>
        <v>0</v>
      </c>
      <c r="E8" s="93">
        <v>1</v>
      </c>
      <c r="F8" s="94">
        <f t="shared" si="0"/>
        <v>0</v>
      </c>
    </row>
    <row r="9" spans="2:6" s="7" customFormat="1" ht="33" customHeight="1" x14ac:dyDescent="0.2">
      <c r="B9" s="91" t="s">
        <v>59</v>
      </c>
      <c r="C9" s="92" t="str">
        <f>'B. Middelgrote vergaderruimtes'!B22</f>
        <v>Houtplein Oost 1.03</v>
      </c>
      <c r="D9" s="94">
        <f>'B. Middelgrote vergaderruimtes'!H41</f>
        <v>0</v>
      </c>
      <c r="E9" s="93">
        <v>1</v>
      </c>
      <c r="F9" s="94">
        <f t="shared" si="0"/>
        <v>0</v>
      </c>
    </row>
    <row r="10" spans="2:6" s="7" customFormat="1" ht="33" customHeight="1" x14ac:dyDescent="0.2">
      <c r="B10" s="91" t="s">
        <v>59</v>
      </c>
      <c r="C10" s="92" t="str">
        <f>'B. Middelgrote vergaderruimtes'!B43</f>
        <v>Houtplein Oost 1.06</v>
      </c>
      <c r="D10" s="94">
        <f>'B. Middelgrote vergaderruimtes'!H62</f>
        <v>0</v>
      </c>
      <c r="E10" s="93">
        <v>1</v>
      </c>
      <c r="F10" s="94">
        <f t="shared" si="0"/>
        <v>0</v>
      </c>
    </row>
    <row r="11" spans="2:6" s="7" customFormat="1" ht="33" customHeight="1" x14ac:dyDescent="0.2">
      <c r="B11" s="91" t="s">
        <v>59</v>
      </c>
      <c r="C11" s="92" t="str">
        <f>'B. Middelgrote vergaderruimtes'!B64</f>
        <v>Houtplein Oost 1.10</v>
      </c>
      <c r="D11" s="94">
        <f>'B. Middelgrote vergaderruimtes'!H83</f>
        <v>0</v>
      </c>
      <c r="E11" s="93">
        <v>1</v>
      </c>
      <c r="F11" s="94">
        <f t="shared" si="0"/>
        <v>0</v>
      </c>
    </row>
    <row r="12" spans="2:6" s="7" customFormat="1" ht="33" customHeight="1" x14ac:dyDescent="0.2">
      <c r="B12" s="91" t="s">
        <v>59</v>
      </c>
      <c r="C12" s="92" t="str">
        <f>'B. Middelgrote vergaderruimtes'!B85</f>
        <v>Houtplein West 1.06</v>
      </c>
      <c r="D12" s="94">
        <f>'B. Middelgrote vergaderruimtes'!H104</f>
        <v>0</v>
      </c>
      <c r="E12" s="93">
        <v>1</v>
      </c>
      <c r="F12" s="94">
        <f t="shared" si="0"/>
        <v>0</v>
      </c>
    </row>
    <row r="13" spans="2:6" s="7" customFormat="1" ht="33" customHeight="1" x14ac:dyDescent="0.2">
      <c r="B13" s="91" t="s">
        <v>59</v>
      </c>
      <c r="C13" s="92" t="str">
        <f>'B. Middelgrote vergaderruimtes'!B106</f>
        <v>Houtplein West 1.07</v>
      </c>
      <c r="D13" s="94">
        <f>'B. Middelgrote vergaderruimtes'!H125</f>
        <v>0</v>
      </c>
      <c r="E13" s="93">
        <v>1</v>
      </c>
      <c r="F13" s="94">
        <f t="shared" si="0"/>
        <v>0</v>
      </c>
    </row>
    <row r="14" spans="2:6" s="7" customFormat="1" ht="33" customHeight="1" x14ac:dyDescent="0.2">
      <c r="B14" s="91" t="s">
        <v>60</v>
      </c>
      <c r="C14" s="92" t="s">
        <v>84</v>
      </c>
      <c r="D14" s="94">
        <f>'C. Grote vergaderruimtes'!H24</f>
        <v>0</v>
      </c>
      <c r="E14" s="93">
        <v>1</v>
      </c>
      <c r="F14" s="94">
        <f t="shared" si="0"/>
        <v>0</v>
      </c>
    </row>
    <row r="15" spans="2:6" s="7" customFormat="1" ht="33" customHeight="1" x14ac:dyDescent="0.2">
      <c r="B15" s="91" t="s">
        <v>60</v>
      </c>
      <c r="C15" s="92" t="s">
        <v>85</v>
      </c>
      <c r="D15" s="94">
        <f>'C. Grote vergaderruimtes'!H49</f>
        <v>0</v>
      </c>
      <c r="E15" s="93">
        <v>1</v>
      </c>
      <c r="F15" s="94">
        <f t="shared" si="0"/>
        <v>0</v>
      </c>
    </row>
    <row r="16" spans="2:6" s="7" customFormat="1" ht="33" customHeight="1" x14ac:dyDescent="0.2">
      <c r="B16" s="91" t="s">
        <v>60</v>
      </c>
      <c r="C16" s="92" t="s">
        <v>61</v>
      </c>
      <c r="D16" s="94">
        <f>'C. Grote vergaderruimtes'!H74</f>
        <v>0</v>
      </c>
      <c r="E16" s="93">
        <v>1</v>
      </c>
      <c r="F16" s="94">
        <f t="shared" si="0"/>
        <v>0</v>
      </c>
    </row>
    <row r="17" spans="2:6" s="7" customFormat="1" ht="33" customHeight="1" x14ac:dyDescent="0.2">
      <c r="B17" s="91" t="s">
        <v>60</v>
      </c>
      <c r="C17" s="92" t="s">
        <v>76</v>
      </c>
      <c r="D17" s="94">
        <f>'C. Grote vergaderruimtes'!H99</f>
        <v>0</v>
      </c>
      <c r="E17" s="93">
        <v>1</v>
      </c>
      <c r="F17" s="94">
        <f t="shared" si="0"/>
        <v>0</v>
      </c>
    </row>
    <row r="18" spans="2:6" s="7" customFormat="1" ht="33" customHeight="1" x14ac:dyDescent="0.2">
      <c r="B18" s="91" t="s">
        <v>60</v>
      </c>
      <c r="C18" s="92" t="s">
        <v>39</v>
      </c>
      <c r="D18" s="94">
        <f>'C. Grote vergaderruimtes'!H124</f>
        <v>0</v>
      </c>
      <c r="E18" s="93">
        <v>1</v>
      </c>
      <c r="F18" s="94">
        <f t="shared" si="0"/>
        <v>0</v>
      </c>
    </row>
    <row r="19" spans="2:6" s="7" customFormat="1" ht="33" customHeight="1" x14ac:dyDescent="0.2">
      <c r="B19" s="91" t="s">
        <v>60</v>
      </c>
      <c r="C19" s="92" t="s">
        <v>40</v>
      </c>
      <c r="D19" s="94">
        <f>'C. Grote vergaderruimtes'!H149</f>
        <v>0</v>
      </c>
      <c r="E19" s="93">
        <v>1</v>
      </c>
      <c r="F19" s="94">
        <f t="shared" si="0"/>
        <v>0</v>
      </c>
    </row>
    <row r="20" spans="2:6" s="7" customFormat="1" ht="33" customHeight="1" x14ac:dyDescent="0.2">
      <c r="B20" s="91" t="s">
        <v>60</v>
      </c>
      <c r="C20" s="92" t="s">
        <v>41</v>
      </c>
      <c r="D20" s="94">
        <f>'C. Grote vergaderruimtes'!H174</f>
        <v>0</v>
      </c>
      <c r="E20" s="93">
        <v>1</v>
      </c>
      <c r="F20" s="94">
        <f t="shared" si="0"/>
        <v>0</v>
      </c>
    </row>
    <row r="21" spans="2:6" s="7" customFormat="1" ht="33" customHeight="1" x14ac:dyDescent="0.2">
      <c r="B21" s="91" t="s">
        <v>62</v>
      </c>
      <c r="C21" s="92" t="s">
        <v>3</v>
      </c>
      <c r="D21" s="94"/>
      <c r="E21" s="93"/>
      <c r="F21" s="94">
        <f>'D. Hergebruik'!G15</f>
        <v>0</v>
      </c>
    </row>
    <row r="22" spans="2:6" s="7" customFormat="1" ht="38" customHeight="1" thickBot="1" x14ac:dyDescent="0.25">
      <c r="B22" s="8"/>
      <c r="C22" s="9"/>
      <c r="D22" s="10"/>
      <c r="E22" s="11"/>
      <c r="F22" s="96">
        <f>SUM(F3:F21)</f>
        <v>0</v>
      </c>
    </row>
    <row r="23" spans="2:6" ht="17" thickBot="1" x14ac:dyDescent="0.25">
      <c r="C23" s="6"/>
      <c r="D23" s="6"/>
      <c r="E23" s="6"/>
      <c r="F23" s="6"/>
    </row>
    <row r="24" spans="2:6" s="66" customFormat="1" ht="38" customHeight="1" x14ac:dyDescent="0.2">
      <c r="B24" s="67" t="s">
        <v>4</v>
      </c>
      <c r="C24" s="68"/>
      <c r="D24" s="69"/>
      <c r="E24" s="69"/>
      <c r="F24" s="70" t="s">
        <v>6</v>
      </c>
    </row>
    <row r="25" spans="2:6" s="7" customFormat="1" ht="28" customHeight="1" x14ac:dyDescent="0.2">
      <c r="B25" s="12" t="s">
        <v>63</v>
      </c>
      <c r="C25" s="13" t="s">
        <v>82</v>
      </c>
      <c r="D25" s="14"/>
      <c r="E25" s="15"/>
      <c r="F25" s="95">
        <f>'E. Beheer &amp; Onderhoud'!C17</f>
        <v>0</v>
      </c>
    </row>
    <row r="26" spans="2:6" s="7" customFormat="1" ht="35" customHeight="1" thickBot="1" x14ac:dyDescent="0.25">
      <c r="B26" s="8"/>
      <c r="C26" s="9"/>
      <c r="D26" s="10"/>
      <c r="E26" s="11"/>
      <c r="F26" s="96">
        <f>F25</f>
        <v>0</v>
      </c>
    </row>
    <row r="27" spans="2:6" ht="17" thickBot="1" x14ac:dyDescent="0.25">
      <c r="C27" s="6"/>
      <c r="D27" s="6"/>
      <c r="E27" s="6"/>
      <c r="F27" s="6"/>
    </row>
    <row r="28" spans="2:6" s="66" customFormat="1" ht="38" customHeight="1" x14ac:dyDescent="0.2">
      <c r="B28" s="67" t="s">
        <v>5</v>
      </c>
      <c r="C28" s="68"/>
      <c r="D28" s="69"/>
      <c r="E28" s="69"/>
      <c r="F28" s="70" t="s">
        <v>6</v>
      </c>
    </row>
    <row r="29" spans="2:6" s="7" customFormat="1" ht="28" customHeight="1" x14ac:dyDescent="0.2">
      <c r="B29" s="12" t="s">
        <v>64</v>
      </c>
      <c r="C29" s="13" t="s">
        <v>7</v>
      </c>
      <c r="D29" s="14"/>
      <c r="E29" s="15"/>
      <c r="F29" s="95">
        <f>'F. Uurtarieven'!D7</f>
        <v>0</v>
      </c>
    </row>
    <row r="30" spans="2:6" s="7" customFormat="1" ht="35" customHeight="1" thickBot="1" x14ac:dyDescent="0.25">
      <c r="B30" s="8"/>
      <c r="C30" s="9"/>
      <c r="D30" s="10"/>
      <c r="E30" s="11"/>
      <c r="F30" s="96">
        <f>'F. Uurtarieven'!D7</f>
        <v>0</v>
      </c>
    </row>
    <row r="31" spans="2:6" ht="17" thickBot="1" x14ac:dyDescent="0.25">
      <c r="C31" s="6"/>
      <c r="D31" s="6"/>
      <c r="E31" s="6"/>
      <c r="F31" s="6"/>
    </row>
    <row r="32" spans="2:6" s="66" customFormat="1" ht="38" customHeight="1" x14ac:dyDescent="0.2">
      <c r="B32" s="71" t="s">
        <v>32</v>
      </c>
      <c r="C32" s="72"/>
      <c r="D32" s="73"/>
      <c r="E32" s="73"/>
      <c r="F32" s="97" t="s">
        <v>6</v>
      </c>
    </row>
    <row r="33" spans="2:6" s="7" customFormat="1" ht="47" customHeight="1" thickBot="1" x14ac:dyDescent="0.25">
      <c r="B33" s="16" t="s">
        <v>8</v>
      </c>
      <c r="C33" s="17"/>
      <c r="D33" s="17"/>
      <c r="E33" s="17"/>
      <c r="F33" s="98">
        <f>F22+F26+F30</f>
        <v>0</v>
      </c>
    </row>
  </sheetData>
  <sheetProtection algorithmName="SHA-512" hashValue="EQax2//+63m2lScyMBoXIj68v5XtO+0WdZZ7HNblYPtTOGqndtgxrwTrS1MmshVcKGfN7zvPzKe2nWsoEGGjtg==" saltValue="DgQUR+5TOGVwFsQg3sqZBQ==" spinCount="100000" sheet="1" objects="1" scenarios="1" selectLockedCells="1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80D30-7CA4-3540-8F7E-8D6D993CAB86}">
  <dimension ref="B1:H104"/>
  <sheetViews>
    <sheetView showGridLines="0" showRowColHeaders="0" workbookViewId="0">
      <selection activeCell="F6" sqref="F6"/>
    </sheetView>
  </sheetViews>
  <sheetFormatPr baseColWidth="10" defaultColWidth="33.5" defaultRowHeight="16" x14ac:dyDescent="0.2"/>
  <cols>
    <col min="1" max="1" width="1" style="5" customWidth="1"/>
    <col min="2" max="2" width="38.6640625" style="5" customWidth="1"/>
    <col min="3" max="3" width="13.1640625" style="5" customWidth="1"/>
    <col min="4" max="5" width="33.5" style="5"/>
    <col min="6" max="7" width="16" style="5" customWidth="1"/>
    <col min="8" max="8" width="28.6640625" style="108" customWidth="1"/>
    <col min="9" max="16384" width="33.5" style="5"/>
  </cols>
  <sheetData>
    <row r="1" spans="2:8" ht="20" x14ac:dyDescent="0.2">
      <c r="B1" s="18" t="s">
        <v>80</v>
      </c>
      <c r="C1" s="19"/>
      <c r="D1" s="20"/>
      <c r="E1" s="20"/>
      <c r="F1" s="20"/>
      <c r="G1" s="21"/>
      <c r="H1" s="105"/>
    </row>
    <row r="2" spans="2:8" ht="28" x14ac:dyDescent="0.2">
      <c r="B2" s="23" t="s">
        <v>14</v>
      </c>
      <c r="C2" s="23" t="s">
        <v>9</v>
      </c>
      <c r="D2" s="23" t="s">
        <v>10</v>
      </c>
      <c r="E2" s="23" t="s">
        <v>33</v>
      </c>
      <c r="F2" s="24" t="s">
        <v>34</v>
      </c>
      <c r="G2" s="25" t="s">
        <v>35</v>
      </c>
      <c r="H2" s="65" t="s">
        <v>13</v>
      </c>
    </row>
    <row r="3" spans="2:8" x14ac:dyDescent="0.2">
      <c r="B3" s="27"/>
      <c r="C3" s="27"/>
      <c r="D3" s="27"/>
      <c r="E3" s="27"/>
      <c r="F3" s="45">
        <v>0</v>
      </c>
      <c r="G3" s="28"/>
      <c r="H3" s="63">
        <f t="shared" ref="H3:H7" si="0">SUM(F3/100)*G3+F3</f>
        <v>0</v>
      </c>
    </row>
    <row r="4" spans="2:8" x14ac:dyDescent="0.2">
      <c r="B4" s="27"/>
      <c r="C4" s="27"/>
      <c r="D4" s="27"/>
      <c r="E4" s="27"/>
      <c r="F4" s="45">
        <v>0</v>
      </c>
      <c r="G4" s="28"/>
      <c r="H4" s="63">
        <f t="shared" si="0"/>
        <v>0</v>
      </c>
    </row>
    <row r="5" spans="2:8" x14ac:dyDescent="0.2">
      <c r="B5" s="27"/>
      <c r="C5" s="27"/>
      <c r="D5" s="27"/>
      <c r="E5" s="27"/>
      <c r="F5" s="45">
        <v>0</v>
      </c>
      <c r="G5" s="28"/>
      <c r="H5" s="63">
        <f t="shared" si="0"/>
        <v>0</v>
      </c>
    </row>
    <row r="6" spans="2:8" x14ac:dyDescent="0.2">
      <c r="B6" s="27"/>
      <c r="C6" s="27"/>
      <c r="D6" s="27"/>
      <c r="E6" s="27"/>
      <c r="F6" s="45">
        <v>0</v>
      </c>
      <c r="G6" s="28"/>
      <c r="H6" s="63">
        <f t="shared" si="0"/>
        <v>0</v>
      </c>
    </row>
    <row r="7" spans="2:8" x14ac:dyDescent="0.2">
      <c r="B7" s="27"/>
      <c r="C7" s="27"/>
      <c r="D7" s="27"/>
      <c r="E7" s="27"/>
      <c r="F7" s="45">
        <v>0</v>
      </c>
      <c r="G7" s="28"/>
      <c r="H7" s="63">
        <f t="shared" si="0"/>
        <v>0</v>
      </c>
    </row>
    <row r="8" spans="2:8" ht="28" x14ac:dyDescent="0.2">
      <c r="B8" s="23" t="s">
        <v>15</v>
      </c>
      <c r="C8" s="23" t="s">
        <v>9</v>
      </c>
      <c r="D8" s="23" t="s">
        <v>10</v>
      </c>
      <c r="E8" s="23" t="s">
        <v>33</v>
      </c>
      <c r="F8" s="24" t="s">
        <v>34</v>
      </c>
      <c r="G8" s="25" t="s">
        <v>35</v>
      </c>
      <c r="H8" s="64"/>
    </row>
    <row r="9" spans="2:8" x14ac:dyDescent="0.2">
      <c r="B9" s="27"/>
      <c r="C9" s="27"/>
      <c r="D9" s="27"/>
      <c r="E9" s="27"/>
      <c r="F9" s="45">
        <v>0</v>
      </c>
      <c r="G9" s="28"/>
      <c r="H9" s="63">
        <f t="shared" ref="H9:H13" si="1">SUM(F9/100)*G9+F9</f>
        <v>0</v>
      </c>
    </row>
    <row r="10" spans="2:8" x14ac:dyDescent="0.2">
      <c r="B10" s="27"/>
      <c r="C10" s="27"/>
      <c r="D10" s="27"/>
      <c r="E10" s="27"/>
      <c r="F10" s="45">
        <v>0</v>
      </c>
      <c r="G10" s="28"/>
      <c r="H10" s="63">
        <f t="shared" si="1"/>
        <v>0</v>
      </c>
    </row>
    <row r="11" spans="2:8" x14ac:dyDescent="0.2">
      <c r="B11" s="27"/>
      <c r="C11" s="27"/>
      <c r="D11" s="27"/>
      <c r="E11" s="27"/>
      <c r="F11" s="45">
        <v>0</v>
      </c>
      <c r="G11" s="28"/>
      <c r="H11" s="63">
        <f t="shared" si="1"/>
        <v>0</v>
      </c>
    </row>
    <row r="12" spans="2:8" x14ac:dyDescent="0.2">
      <c r="B12" s="27"/>
      <c r="C12" s="27"/>
      <c r="D12" s="27"/>
      <c r="E12" s="27"/>
      <c r="F12" s="45">
        <v>0</v>
      </c>
      <c r="G12" s="28"/>
      <c r="H12" s="63">
        <f t="shared" si="1"/>
        <v>0</v>
      </c>
    </row>
    <row r="13" spans="2:8" x14ac:dyDescent="0.2">
      <c r="B13" s="27"/>
      <c r="C13" s="27"/>
      <c r="D13" s="27"/>
      <c r="E13" s="27"/>
      <c r="F13" s="45">
        <v>0</v>
      </c>
      <c r="G13" s="28"/>
      <c r="H13" s="63">
        <f t="shared" si="1"/>
        <v>0</v>
      </c>
    </row>
    <row r="14" spans="2:8" x14ac:dyDescent="0.2">
      <c r="B14" s="23" t="s">
        <v>16</v>
      </c>
      <c r="C14" s="24"/>
      <c r="D14" s="24"/>
      <c r="E14" s="26" t="s">
        <v>52</v>
      </c>
      <c r="F14" s="24" t="s">
        <v>17</v>
      </c>
      <c r="G14" s="24" t="s">
        <v>18</v>
      </c>
      <c r="H14" s="65"/>
    </row>
    <row r="15" spans="2:8" x14ac:dyDescent="0.2">
      <c r="B15" s="27"/>
      <c r="C15" s="27"/>
      <c r="D15" s="27"/>
      <c r="E15" s="27"/>
      <c r="F15" s="45">
        <v>0</v>
      </c>
      <c r="G15" s="28"/>
      <c r="H15" s="63">
        <f>F15*G15</f>
        <v>0</v>
      </c>
    </row>
    <row r="16" spans="2:8" x14ac:dyDescent="0.2">
      <c r="B16" s="27"/>
      <c r="C16" s="27"/>
      <c r="D16" s="27"/>
      <c r="E16" s="27"/>
      <c r="F16" s="45">
        <v>0</v>
      </c>
      <c r="G16" s="28"/>
      <c r="H16" s="63">
        <f t="shared" ref="H16:H19" si="2">F16*G16</f>
        <v>0</v>
      </c>
    </row>
    <row r="17" spans="2:8" x14ac:dyDescent="0.2">
      <c r="B17" s="27"/>
      <c r="C17" s="27"/>
      <c r="D17" s="27"/>
      <c r="E17" s="27"/>
      <c r="F17" s="45">
        <v>0</v>
      </c>
      <c r="G17" s="28"/>
      <c r="H17" s="63">
        <f t="shared" si="2"/>
        <v>0</v>
      </c>
    </row>
    <row r="18" spans="2:8" x14ac:dyDescent="0.2">
      <c r="B18" s="27"/>
      <c r="C18" s="27"/>
      <c r="D18" s="27"/>
      <c r="E18" s="27"/>
      <c r="F18" s="45">
        <v>0</v>
      </c>
      <c r="G18" s="28"/>
      <c r="H18" s="63">
        <f t="shared" si="2"/>
        <v>0</v>
      </c>
    </row>
    <row r="19" spans="2:8" x14ac:dyDescent="0.2">
      <c r="B19" s="27"/>
      <c r="C19" s="27"/>
      <c r="D19" s="27"/>
      <c r="E19" s="27"/>
      <c r="F19" s="45">
        <v>0</v>
      </c>
      <c r="G19" s="28"/>
      <c r="H19" s="63">
        <f t="shared" si="2"/>
        <v>0</v>
      </c>
    </row>
    <row r="20" spans="2:8" x14ac:dyDescent="0.2">
      <c r="B20" s="29" t="s">
        <v>44</v>
      </c>
      <c r="C20" s="29"/>
      <c r="D20" s="29"/>
      <c r="E20" s="29"/>
      <c r="F20" s="30"/>
      <c r="G20" s="31"/>
      <c r="H20" s="62">
        <v>0</v>
      </c>
    </row>
    <row r="21" spans="2:8" x14ac:dyDescent="0.2">
      <c r="B21" s="32"/>
      <c r="C21" s="32"/>
      <c r="D21" s="32"/>
      <c r="E21" s="32"/>
      <c r="F21" s="33"/>
      <c r="G21" s="34"/>
      <c r="H21" s="106"/>
    </row>
    <row r="22" spans="2:8" ht="20" x14ac:dyDescent="0.2">
      <c r="B22" s="18" t="s">
        <v>79</v>
      </c>
      <c r="C22" s="19"/>
      <c r="D22" s="20"/>
      <c r="E22" s="20"/>
      <c r="F22" s="20"/>
      <c r="G22" s="21"/>
      <c r="H22" s="105"/>
    </row>
    <row r="23" spans="2:8" ht="28" x14ac:dyDescent="0.2">
      <c r="B23" s="23" t="s">
        <v>14</v>
      </c>
      <c r="C23" s="23" t="s">
        <v>9</v>
      </c>
      <c r="D23" s="23" t="s">
        <v>10</v>
      </c>
      <c r="E23" s="23" t="s">
        <v>33</v>
      </c>
      <c r="F23" s="24" t="s">
        <v>34</v>
      </c>
      <c r="G23" s="25" t="s">
        <v>35</v>
      </c>
      <c r="H23" s="65" t="s">
        <v>13</v>
      </c>
    </row>
    <row r="24" spans="2:8" x14ac:dyDescent="0.2">
      <c r="B24" s="27"/>
      <c r="C24" s="27"/>
      <c r="D24" s="27"/>
      <c r="E24" s="27"/>
      <c r="F24" s="45">
        <v>0</v>
      </c>
      <c r="G24" s="28"/>
      <c r="H24" s="63">
        <f t="shared" ref="H24:H28" si="3">SUM(F24/100)*G24+F24</f>
        <v>0</v>
      </c>
    </row>
    <row r="25" spans="2:8" x14ac:dyDescent="0.2">
      <c r="B25" s="27"/>
      <c r="C25" s="27"/>
      <c r="D25" s="27"/>
      <c r="E25" s="27"/>
      <c r="F25" s="45">
        <v>0</v>
      </c>
      <c r="G25" s="28"/>
      <c r="H25" s="63">
        <f t="shared" si="3"/>
        <v>0</v>
      </c>
    </row>
    <row r="26" spans="2:8" x14ac:dyDescent="0.2">
      <c r="B26" s="27"/>
      <c r="C26" s="27"/>
      <c r="D26" s="27"/>
      <c r="E26" s="27"/>
      <c r="F26" s="45">
        <v>0</v>
      </c>
      <c r="G26" s="28"/>
      <c r="H26" s="63">
        <f t="shared" si="3"/>
        <v>0</v>
      </c>
    </row>
    <row r="27" spans="2:8" x14ac:dyDescent="0.2">
      <c r="B27" s="27"/>
      <c r="C27" s="27"/>
      <c r="D27" s="27"/>
      <c r="E27" s="27"/>
      <c r="F27" s="45">
        <v>0</v>
      </c>
      <c r="G27" s="28"/>
      <c r="H27" s="63">
        <f t="shared" si="3"/>
        <v>0</v>
      </c>
    </row>
    <row r="28" spans="2:8" x14ac:dyDescent="0.2">
      <c r="B28" s="27"/>
      <c r="C28" s="27"/>
      <c r="D28" s="27"/>
      <c r="E28" s="27"/>
      <c r="F28" s="45">
        <v>0</v>
      </c>
      <c r="G28" s="28"/>
      <c r="H28" s="63">
        <f t="shared" si="3"/>
        <v>0</v>
      </c>
    </row>
    <row r="29" spans="2:8" ht="28" x14ac:dyDescent="0.2">
      <c r="B29" s="23" t="s">
        <v>15</v>
      </c>
      <c r="C29" s="23" t="s">
        <v>9</v>
      </c>
      <c r="D29" s="23" t="s">
        <v>10</v>
      </c>
      <c r="E29" s="23" t="s">
        <v>33</v>
      </c>
      <c r="F29" s="24" t="s">
        <v>34</v>
      </c>
      <c r="G29" s="25" t="s">
        <v>35</v>
      </c>
      <c r="H29" s="64"/>
    </row>
    <row r="30" spans="2:8" x14ac:dyDescent="0.2">
      <c r="B30" s="27"/>
      <c r="C30" s="27"/>
      <c r="D30" s="27"/>
      <c r="E30" s="27"/>
      <c r="F30" s="45">
        <v>0</v>
      </c>
      <c r="G30" s="28"/>
      <c r="H30" s="63">
        <f t="shared" ref="H30:H34" si="4">SUM(F30/100)*G30+F30</f>
        <v>0</v>
      </c>
    </row>
    <row r="31" spans="2:8" x14ac:dyDescent="0.2">
      <c r="B31" s="27"/>
      <c r="C31" s="27"/>
      <c r="D31" s="27"/>
      <c r="E31" s="27"/>
      <c r="F31" s="45">
        <v>0</v>
      </c>
      <c r="G31" s="28"/>
      <c r="H31" s="63">
        <f t="shared" si="4"/>
        <v>0</v>
      </c>
    </row>
    <row r="32" spans="2:8" x14ac:dyDescent="0.2">
      <c r="B32" s="27"/>
      <c r="C32" s="27"/>
      <c r="D32" s="27"/>
      <c r="E32" s="27"/>
      <c r="F32" s="45">
        <v>0</v>
      </c>
      <c r="G32" s="28"/>
      <c r="H32" s="63">
        <f t="shared" si="4"/>
        <v>0</v>
      </c>
    </row>
    <row r="33" spans="2:8" x14ac:dyDescent="0.2">
      <c r="B33" s="27"/>
      <c r="C33" s="27"/>
      <c r="D33" s="27"/>
      <c r="E33" s="27"/>
      <c r="F33" s="45">
        <v>0</v>
      </c>
      <c r="G33" s="28"/>
      <c r="H33" s="63">
        <f t="shared" si="4"/>
        <v>0</v>
      </c>
    </row>
    <row r="34" spans="2:8" x14ac:dyDescent="0.2">
      <c r="B34" s="27"/>
      <c r="C34" s="27"/>
      <c r="D34" s="27"/>
      <c r="E34" s="27"/>
      <c r="F34" s="45">
        <v>0</v>
      </c>
      <c r="G34" s="28"/>
      <c r="H34" s="63">
        <f t="shared" si="4"/>
        <v>0</v>
      </c>
    </row>
    <row r="35" spans="2:8" x14ac:dyDescent="0.2">
      <c r="B35" s="23" t="s">
        <v>16</v>
      </c>
      <c r="C35" s="24"/>
      <c r="D35" s="24"/>
      <c r="E35" s="26" t="s">
        <v>52</v>
      </c>
      <c r="F35" s="24" t="s">
        <v>17</v>
      </c>
      <c r="G35" s="24" t="s">
        <v>18</v>
      </c>
      <c r="H35" s="65"/>
    </row>
    <row r="36" spans="2:8" x14ac:dyDescent="0.2">
      <c r="B36" s="27"/>
      <c r="C36" s="27"/>
      <c r="D36" s="27"/>
      <c r="E36" s="27"/>
      <c r="F36" s="45">
        <v>0</v>
      </c>
      <c r="G36" s="28"/>
      <c r="H36" s="63">
        <f>F36*G36</f>
        <v>0</v>
      </c>
    </row>
    <row r="37" spans="2:8" x14ac:dyDescent="0.2">
      <c r="B37" s="27"/>
      <c r="C37" s="27"/>
      <c r="D37" s="27"/>
      <c r="E37" s="27"/>
      <c r="F37" s="45">
        <v>0</v>
      </c>
      <c r="G37" s="28"/>
      <c r="H37" s="63">
        <f t="shared" ref="H37:H40" si="5">F37*G37</f>
        <v>0</v>
      </c>
    </row>
    <row r="38" spans="2:8" x14ac:dyDescent="0.2">
      <c r="B38" s="27"/>
      <c r="C38" s="27"/>
      <c r="D38" s="27"/>
      <c r="E38" s="27"/>
      <c r="F38" s="45">
        <v>0</v>
      </c>
      <c r="G38" s="28"/>
      <c r="H38" s="63">
        <f t="shared" si="5"/>
        <v>0</v>
      </c>
    </row>
    <row r="39" spans="2:8" x14ac:dyDescent="0.2">
      <c r="B39" s="27"/>
      <c r="C39" s="27"/>
      <c r="D39" s="27"/>
      <c r="E39" s="27"/>
      <c r="F39" s="45">
        <v>0</v>
      </c>
      <c r="G39" s="28"/>
      <c r="H39" s="63">
        <f t="shared" si="5"/>
        <v>0</v>
      </c>
    </row>
    <row r="40" spans="2:8" x14ac:dyDescent="0.2">
      <c r="B40" s="27"/>
      <c r="C40" s="27"/>
      <c r="D40" s="27"/>
      <c r="E40" s="27"/>
      <c r="F40" s="45">
        <v>0</v>
      </c>
      <c r="G40" s="28"/>
      <c r="H40" s="63">
        <f t="shared" si="5"/>
        <v>0</v>
      </c>
    </row>
    <row r="41" spans="2:8" x14ac:dyDescent="0.2">
      <c r="B41" s="29" t="s">
        <v>44</v>
      </c>
      <c r="C41" s="29"/>
      <c r="D41" s="29"/>
      <c r="E41" s="29"/>
      <c r="F41" s="30"/>
      <c r="G41" s="31"/>
      <c r="H41" s="62">
        <v>0</v>
      </c>
    </row>
    <row r="42" spans="2:8" x14ac:dyDescent="0.2">
      <c r="B42" s="32"/>
      <c r="C42" s="32"/>
      <c r="D42" s="32"/>
      <c r="E42" s="32"/>
      <c r="F42" s="33"/>
      <c r="G42" s="34"/>
      <c r="H42" s="106"/>
    </row>
    <row r="43" spans="2:8" ht="20" x14ac:dyDescent="0.2">
      <c r="B43" s="18" t="s">
        <v>78</v>
      </c>
      <c r="C43" s="19"/>
      <c r="D43" s="20"/>
      <c r="E43" s="20"/>
      <c r="F43" s="20"/>
      <c r="G43" s="21"/>
      <c r="H43" s="105"/>
    </row>
    <row r="44" spans="2:8" ht="28" x14ac:dyDescent="0.2">
      <c r="B44" s="23" t="s">
        <v>14</v>
      </c>
      <c r="C44" s="23" t="s">
        <v>9</v>
      </c>
      <c r="D44" s="23" t="s">
        <v>10</v>
      </c>
      <c r="E44" s="23" t="s">
        <v>33</v>
      </c>
      <c r="F44" s="24" t="s">
        <v>34</v>
      </c>
      <c r="G44" s="25" t="s">
        <v>35</v>
      </c>
      <c r="H44" s="65" t="s">
        <v>13</v>
      </c>
    </row>
    <row r="45" spans="2:8" x14ac:dyDescent="0.2">
      <c r="B45" s="27"/>
      <c r="C45" s="27"/>
      <c r="D45" s="27"/>
      <c r="E45" s="27"/>
      <c r="F45" s="45">
        <v>0</v>
      </c>
      <c r="G45" s="28"/>
      <c r="H45" s="63">
        <f t="shared" ref="H45:H49" si="6">SUM(F45/100)*G45+F45</f>
        <v>0</v>
      </c>
    </row>
    <row r="46" spans="2:8" x14ac:dyDescent="0.2">
      <c r="B46" s="27"/>
      <c r="C46" s="27"/>
      <c r="D46" s="27"/>
      <c r="E46" s="27"/>
      <c r="F46" s="45">
        <v>0</v>
      </c>
      <c r="G46" s="28"/>
      <c r="H46" s="63">
        <f t="shared" si="6"/>
        <v>0</v>
      </c>
    </row>
    <row r="47" spans="2:8" x14ac:dyDescent="0.2">
      <c r="B47" s="27"/>
      <c r="C47" s="27"/>
      <c r="D47" s="27"/>
      <c r="E47" s="27"/>
      <c r="F47" s="45">
        <v>0</v>
      </c>
      <c r="G47" s="28"/>
      <c r="H47" s="63">
        <f t="shared" si="6"/>
        <v>0</v>
      </c>
    </row>
    <row r="48" spans="2:8" x14ac:dyDescent="0.2">
      <c r="B48" s="27"/>
      <c r="C48" s="27"/>
      <c r="D48" s="27"/>
      <c r="E48" s="27"/>
      <c r="F48" s="45">
        <v>0</v>
      </c>
      <c r="G48" s="28"/>
      <c r="H48" s="63">
        <f t="shared" si="6"/>
        <v>0</v>
      </c>
    </row>
    <row r="49" spans="2:8" x14ac:dyDescent="0.2">
      <c r="B49" s="27"/>
      <c r="C49" s="27"/>
      <c r="D49" s="27"/>
      <c r="E49" s="27"/>
      <c r="F49" s="45">
        <v>0</v>
      </c>
      <c r="G49" s="28"/>
      <c r="H49" s="63">
        <f t="shared" si="6"/>
        <v>0</v>
      </c>
    </row>
    <row r="50" spans="2:8" ht="28" x14ac:dyDescent="0.2">
      <c r="B50" s="23" t="s">
        <v>15</v>
      </c>
      <c r="C50" s="23" t="s">
        <v>9</v>
      </c>
      <c r="D50" s="23" t="s">
        <v>10</v>
      </c>
      <c r="E50" s="23" t="s">
        <v>33</v>
      </c>
      <c r="F50" s="24" t="s">
        <v>34</v>
      </c>
      <c r="G50" s="25" t="s">
        <v>35</v>
      </c>
      <c r="H50" s="64"/>
    </row>
    <row r="51" spans="2:8" x14ac:dyDescent="0.2">
      <c r="B51" s="27"/>
      <c r="C51" s="27"/>
      <c r="D51" s="27"/>
      <c r="E51" s="27"/>
      <c r="F51" s="45">
        <v>0</v>
      </c>
      <c r="G51" s="28"/>
      <c r="H51" s="63">
        <f t="shared" ref="H51:H55" si="7">SUM(F51/100)*G51+F51</f>
        <v>0</v>
      </c>
    </row>
    <row r="52" spans="2:8" x14ac:dyDescent="0.2">
      <c r="B52" s="27"/>
      <c r="C52" s="27"/>
      <c r="D52" s="27"/>
      <c r="E52" s="27"/>
      <c r="F52" s="45">
        <v>0</v>
      </c>
      <c r="G52" s="28"/>
      <c r="H52" s="63">
        <f t="shared" si="7"/>
        <v>0</v>
      </c>
    </row>
    <row r="53" spans="2:8" x14ac:dyDescent="0.2">
      <c r="B53" s="27"/>
      <c r="C53" s="27"/>
      <c r="D53" s="27"/>
      <c r="E53" s="27"/>
      <c r="F53" s="45">
        <v>0</v>
      </c>
      <c r="G53" s="28"/>
      <c r="H53" s="63">
        <f t="shared" si="7"/>
        <v>0</v>
      </c>
    </row>
    <row r="54" spans="2:8" x14ac:dyDescent="0.2">
      <c r="B54" s="27"/>
      <c r="C54" s="27"/>
      <c r="D54" s="27"/>
      <c r="E54" s="27"/>
      <c r="F54" s="45">
        <v>0</v>
      </c>
      <c r="G54" s="28"/>
      <c r="H54" s="63">
        <f t="shared" si="7"/>
        <v>0</v>
      </c>
    </row>
    <row r="55" spans="2:8" x14ac:dyDescent="0.2">
      <c r="B55" s="27"/>
      <c r="C55" s="27"/>
      <c r="D55" s="27"/>
      <c r="E55" s="27"/>
      <c r="F55" s="45">
        <v>0</v>
      </c>
      <c r="G55" s="28"/>
      <c r="H55" s="63">
        <f t="shared" si="7"/>
        <v>0</v>
      </c>
    </row>
    <row r="56" spans="2:8" ht="28" x14ac:dyDescent="0.2">
      <c r="B56" s="23" t="s">
        <v>16</v>
      </c>
      <c r="C56" s="24"/>
      <c r="D56" s="24"/>
      <c r="E56" s="26" t="s">
        <v>52</v>
      </c>
      <c r="F56" s="24" t="s">
        <v>17</v>
      </c>
      <c r="G56" s="24" t="s">
        <v>18</v>
      </c>
      <c r="H56" s="65"/>
    </row>
    <row r="57" spans="2:8" x14ac:dyDescent="0.2">
      <c r="B57" s="27"/>
      <c r="C57" s="27"/>
      <c r="D57" s="27"/>
      <c r="E57" s="27"/>
      <c r="F57" s="45">
        <v>0</v>
      </c>
      <c r="G57" s="28"/>
      <c r="H57" s="63">
        <f>F57*G57</f>
        <v>0</v>
      </c>
    </row>
    <row r="58" spans="2:8" x14ac:dyDescent="0.2">
      <c r="B58" s="27"/>
      <c r="C58" s="27"/>
      <c r="D58" s="27"/>
      <c r="E58" s="27"/>
      <c r="F58" s="45">
        <v>0</v>
      </c>
      <c r="G58" s="28"/>
      <c r="H58" s="63">
        <f t="shared" ref="H58:H61" si="8">F58*G58</f>
        <v>0</v>
      </c>
    </row>
    <row r="59" spans="2:8" x14ac:dyDescent="0.2">
      <c r="B59" s="27"/>
      <c r="C59" s="27"/>
      <c r="D59" s="27"/>
      <c r="E59" s="27"/>
      <c r="F59" s="45">
        <v>0</v>
      </c>
      <c r="G59" s="28"/>
      <c r="H59" s="63">
        <f t="shared" si="8"/>
        <v>0</v>
      </c>
    </row>
    <row r="60" spans="2:8" x14ac:dyDescent="0.2">
      <c r="B60" s="27"/>
      <c r="C60" s="27"/>
      <c r="D60" s="27"/>
      <c r="E60" s="27"/>
      <c r="F60" s="45">
        <v>0</v>
      </c>
      <c r="G60" s="28"/>
      <c r="H60" s="63">
        <f t="shared" si="8"/>
        <v>0</v>
      </c>
    </row>
    <row r="61" spans="2:8" x14ac:dyDescent="0.2">
      <c r="B61" s="27"/>
      <c r="C61" s="27"/>
      <c r="D61" s="27"/>
      <c r="E61" s="27"/>
      <c r="F61" s="45">
        <v>0</v>
      </c>
      <c r="G61" s="28"/>
      <c r="H61" s="63">
        <f t="shared" si="8"/>
        <v>0</v>
      </c>
    </row>
    <row r="62" spans="2:8" x14ac:dyDescent="0.2">
      <c r="B62" s="29" t="s">
        <v>44</v>
      </c>
      <c r="C62" s="29"/>
      <c r="D62" s="29"/>
      <c r="E62" s="29"/>
      <c r="F62" s="30"/>
      <c r="G62" s="31"/>
      <c r="H62" s="62">
        <v>0</v>
      </c>
    </row>
    <row r="63" spans="2:8" x14ac:dyDescent="0.2">
      <c r="B63" s="32"/>
      <c r="C63" s="32"/>
      <c r="D63" s="32"/>
      <c r="E63" s="32"/>
      <c r="F63" s="33"/>
      <c r="G63" s="34"/>
      <c r="H63" s="106"/>
    </row>
    <row r="64" spans="2:8" ht="20" x14ac:dyDescent="0.2">
      <c r="B64" s="2" t="s">
        <v>81</v>
      </c>
      <c r="C64" s="3"/>
      <c r="D64" s="4"/>
      <c r="E64" s="4"/>
      <c r="F64" s="4"/>
      <c r="G64" s="35"/>
      <c r="H64" s="107"/>
    </row>
    <row r="65" spans="2:8" ht="32" customHeight="1" x14ac:dyDescent="0.2">
      <c r="B65" s="23" t="s">
        <v>14</v>
      </c>
      <c r="C65" s="23" t="s">
        <v>9</v>
      </c>
      <c r="D65" s="23" t="s">
        <v>10</v>
      </c>
      <c r="E65" s="23" t="s">
        <v>33</v>
      </c>
      <c r="F65" s="24" t="s">
        <v>34</v>
      </c>
      <c r="G65" s="25" t="s">
        <v>35</v>
      </c>
      <c r="H65" s="65" t="s">
        <v>13</v>
      </c>
    </row>
    <row r="66" spans="2:8" x14ac:dyDescent="0.2">
      <c r="B66" s="27"/>
      <c r="C66" s="27"/>
      <c r="D66" s="27"/>
      <c r="E66" s="27"/>
      <c r="F66" s="45">
        <v>0</v>
      </c>
      <c r="G66" s="28"/>
      <c r="H66" s="63">
        <f t="shared" ref="H66:H70" si="9">SUM(F66/100)*G66+F66</f>
        <v>0</v>
      </c>
    </row>
    <row r="67" spans="2:8" x14ac:dyDescent="0.2">
      <c r="B67" s="27"/>
      <c r="C67" s="27"/>
      <c r="D67" s="27"/>
      <c r="E67" s="27"/>
      <c r="F67" s="45">
        <v>0</v>
      </c>
      <c r="G67" s="28"/>
      <c r="H67" s="63">
        <f t="shared" si="9"/>
        <v>0</v>
      </c>
    </row>
    <row r="68" spans="2:8" x14ac:dyDescent="0.2">
      <c r="B68" s="27"/>
      <c r="C68" s="27"/>
      <c r="D68" s="27"/>
      <c r="E68" s="27"/>
      <c r="F68" s="45">
        <v>0</v>
      </c>
      <c r="G68" s="28"/>
      <c r="H68" s="63">
        <f t="shared" si="9"/>
        <v>0</v>
      </c>
    </row>
    <row r="69" spans="2:8" x14ac:dyDescent="0.2">
      <c r="B69" s="27"/>
      <c r="C69" s="27"/>
      <c r="D69" s="27"/>
      <c r="E69" s="27"/>
      <c r="F69" s="45">
        <v>0</v>
      </c>
      <c r="G69" s="28"/>
      <c r="H69" s="63">
        <f t="shared" si="9"/>
        <v>0</v>
      </c>
    </row>
    <row r="70" spans="2:8" x14ac:dyDescent="0.2">
      <c r="B70" s="27"/>
      <c r="C70" s="27"/>
      <c r="D70" s="27"/>
      <c r="E70" s="27"/>
      <c r="F70" s="45">
        <v>0</v>
      </c>
      <c r="G70" s="28"/>
      <c r="H70" s="63">
        <f t="shared" si="9"/>
        <v>0</v>
      </c>
    </row>
    <row r="71" spans="2:8" ht="42" x14ac:dyDescent="0.2">
      <c r="B71" s="23" t="s">
        <v>15</v>
      </c>
      <c r="C71" s="23" t="s">
        <v>9</v>
      </c>
      <c r="D71" s="23" t="s">
        <v>10</v>
      </c>
      <c r="E71" s="23" t="s">
        <v>33</v>
      </c>
      <c r="F71" s="24" t="s">
        <v>34</v>
      </c>
      <c r="G71" s="25" t="s">
        <v>35</v>
      </c>
      <c r="H71" s="64"/>
    </row>
    <row r="72" spans="2:8" x14ac:dyDescent="0.2">
      <c r="B72" s="27"/>
      <c r="C72" s="27"/>
      <c r="D72" s="27"/>
      <c r="E72" s="27"/>
      <c r="F72" s="45">
        <v>0</v>
      </c>
      <c r="G72" s="28"/>
      <c r="H72" s="63">
        <f t="shared" ref="H72:H76" si="10">SUM(F72/100)*G72+F72</f>
        <v>0</v>
      </c>
    </row>
    <row r="73" spans="2:8" x14ac:dyDescent="0.2">
      <c r="B73" s="27"/>
      <c r="C73" s="27"/>
      <c r="D73" s="27"/>
      <c r="E73" s="27"/>
      <c r="F73" s="45">
        <v>0</v>
      </c>
      <c r="G73" s="28"/>
      <c r="H73" s="63">
        <f t="shared" si="10"/>
        <v>0</v>
      </c>
    </row>
    <row r="74" spans="2:8" x14ac:dyDescent="0.2">
      <c r="B74" s="27"/>
      <c r="C74" s="27"/>
      <c r="D74" s="27"/>
      <c r="E74" s="27"/>
      <c r="F74" s="45">
        <v>0</v>
      </c>
      <c r="G74" s="28"/>
      <c r="H74" s="63">
        <f t="shared" si="10"/>
        <v>0</v>
      </c>
    </row>
    <row r="75" spans="2:8" x14ac:dyDescent="0.2">
      <c r="B75" s="27"/>
      <c r="C75" s="27"/>
      <c r="D75" s="27"/>
      <c r="E75" s="27"/>
      <c r="F75" s="45">
        <v>0</v>
      </c>
      <c r="G75" s="28"/>
      <c r="H75" s="63">
        <f t="shared" si="10"/>
        <v>0</v>
      </c>
    </row>
    <row r="76" spans="2:8" x14ac:dyDescent="0.2">
      <c r="B76" s="27"/>
      <c r="C76" s="27"/>
      <c r="D76" s="27"/>
      <c r="E76" s="27"/>
      <c r="F76" s="45">
        <v>0</v>
      </c>
      <c r="G76" s="28"/>
      <c r="H76" s="63">
        <f t="shared" si="10"/>
        <v>0</v>
      </c>
    </row>
    <row r="77" spans="2:8" ht="28" x14ac:dyDescent="0.2">
      <c r="B77" s="23" t="s">
        <v>16</v>
      </c>
      <c r="C77" s="24"/>
      <c r="D77" s="24"/>
      <c r="E77" s="26" t="s">
        <v>52</v>
      </c>
      <c r="F77" s="24" t="s">
        <v>17</v>
      </c>
      <c r="G77" s="24" t="s">
        <v>18</v>
      </c>
      <c r="H77" s="65"/>
    </row>
    <row r="78" spans="2:8" x14ac:dyDescent="0.2">
      <c r="B78" s="27"/>
      <c r="C78" s="27"/>
      <c r="D78" s="27"/>
      <c r="E78" s="27"/>
      <c r="F78" s="45">
        <v>0</v>
      </c>
      <c r="G78" s="28"/>
      <c r="H78" s="63">
        <f>F78*G78</f>
        <v>0</v>
      </c>
    </row>
    <row r="79" spans="2:8" x14ac:dyDescent="0.2">
      <c r="B79" s="27"/>
      <c r="C79" s="27"/>
      <c r="D79" s="27"/>
      <c r="E79" s="27"/>
      <c r="F79" s="45">
        <v>0</v>
      </c>
      <c r="G79" s="28"/>
      <c r="H79" s="63">
        <f t="shared" ref="H79:H82" si="11">F79*G79</f>
        <v>0</v>
      </c>
    </row>
    <row r="80" spans="2:8" x14ac:dyDescent="0.2">
      <c r="B80" s="27"/>
      <c r="C80" s="27"/>
      <c r="D80" s="27"/>
      <c r="E80" s="27"/>
      <c r="F80" s="45">
        <v>0</v>
      </c>
      <c r="G80" s="28"/>
      <c r="H80" s="63">
        <f t="shared" si="11"/>
        <v>0</v>
      </c>
    </row>
    <row r="81" spans="2:8" x14ac:dyDescent="0.2">
      <c r="B81" s="27"/>
      <c r="C81" s="27"/>
      <c r="D81" s="27"/>
      <c r="E81" s="27"/>
      <c r="F81" s="45">
        <v>0</v>
      </c>
      <c r="G81" s="28"/>
      <c r="H81" s="63">
        <f t="shared" si="11"/>
        <v>0</v>
      </c>
    </row>
    <row r="82" spans="2:8" x14ac:dyDescent="0.2">
      <c r="B82" s="27"/>
      <c r="C82" s="27"/>
      <c r="D82" s="27"/>
      <c r="E82" s="27"/>
      <c r="F82" s="45">
        <v>0</v>
      </c>
      <c r="G82" s="28"/>
      <c r="H82" s="63">
        <f t="shared" si="11"/>
        <v>0</v>
      </c>
    </row>
    <row r="83" spans="2:8" x14ac:dyDescent="0.2">
      <c r="B83" s="29" t="s">
        <v>44</v>
      </c>
      <c r="C83" s="29"/>
      <c r="D83" s="29"/>
      <c r="E83" s="29"/>
      <c r="F83" s="30"/>
      <c r="G83" s="31"/>
      <c r="H83" s="62">
        <v>0</v>
      </c>
    </row>
    <row r="85" spans="2:8" ht="20" x14ac:dyDescent="0.2">
      <c r="B85" s="2" t="s">
        <v>51</v>
      </c>
      <c r="C85" s="3"/>
      <c r="D85" s="4"/>
      <c r="E85" s="4"/>
      <c r="F85" s="4"/>
      <c r="G85" s="35"/>
      <c r="H85" s="107"/>
    </row>
    <row r="86" spans="2:8" ht="42" x14ac:dyDescent="0.2">
      <c r="B86" s="23" t="s">
        <v>14</v>
      </c>
      <c r="C86" s="23" t="s">
        <v>9</v>
      </c>
      <c r="D86" s="23" t="s">
        <v>10</v>
      </c>
      <c r="E86" s="23" t="s">
        <v>33</v>
      </c>
      <c r="F86" s="24" t="s">
        <v>34</v>
      </c>
      <c r="G86" s="25" t="s">
        <v>35</v>
      </c>
      <c r="H86" s="65" t="s">
        <v>13</v>
      </c>
    </row>
    <row r="87" spans="2:8" x14ac:dyDescent="0.2">
      <c r="B87" s="27"/>
      <c r="C87" s="27"/>
      <c r="D87" s="27"/>
      <c r="E87" s="27"/>
      <c r="F87" s="45">
        <v>0</v>
      </c>
      <c r="G87" s="28"/>
      <c r="H87" s="63">
        <f t="shared" ref="H87:H91" si="12">SUM(F87/100)*G87+F87</f>
        <v>0</v>
      </c>
    </row>
    <row r="88" spans="2:8" x14ac:dyDescent="0.2">
      <c r="B88" s="27"/>
      <c r="C88" s="27"/>
      <c r="D88" s="27"/>
      <c r="E88" s="27"/>
      <c r="F88" s="45">
        <v>0</v>
      </c>
      <c r="G88" s="28"/>
      <c r="H88" s="63">
        <f t="shared" si="12"/>
        <v>0</v>
      </c>
    </row>
    <row r="89" spans="2:8" x14ac:dyDescent="0.2">
      <c r="B89" s="27"/>
      <c r="C89" s="27"/>
      <c r="D89" s="27"/>
      <c r="E89" s="27"/>
      <c r="F89" s="45">
        <v>0</v>
      </c>
      <c r="G89" s="28"/>
      <c r="H89" s="63">
        <f t="shared" si="12"/>
        <v>0</v>
      </c>
    </row>
    <row r="90" spans="2:8" x14ac:dyDescent="0.2">
      <c r="B90" s="27"/>
      <c r="C90" s="27"/>
      <c r="D90" s="27"/>
      <c r="E90" s="27"/>
      <c r="F90" s="45">
        <v>0</v>
      </c>
      <c r="G90" s="28"/>
      <c r="H90" s="63">
        <f t="shared" si="12"/>
        <v>0</v>
      </c>
    </row>
    <row r="91" spans="2:8" x14ac:dyDescent="0.2">
      <c r="B91" s="27"/>
      <c r="C91" s="27"/>
      <c r="D91" s="27"/>
      <c r="E91" s="27"/>
      <c r="F91" s="45">
        <v>0</v>
      </c>
      <c r="G91" s="28"/>
      <c r="H91" s="63">
        <f t="shared" si="12"/>
        <v>0</v>
      </c>
    </row>
    <row r="92" spans="2:8" ht="42" x14ac:dyDescent="0.2">
      <c r="B92" s="23" t="s">
        <v>15</v>
      </c>
      <c r="C92" s="23" t="s">
        <v>9</v>
      </c>
      <c r="D92" s="23" t="s">
        <v>10</v>
      </c>
      <c r="E92" s="23" t="s">
        <v>33</v>
      </c>
      <c r="F92" s="24" t="s">
        <v>34</v>
      </c>
      <c r="G92" s="25" t="s">
        <v>35</v>
      </c>
      <c r="H92" s="64"/>
    </row>
    <row r="93" spans="2:8" x14ac:dyDescent="0.2">
      <c r="B93" s="27"/>
      <c r="C93" s="27"/>
      <c r="D93" s="27"/>
      <c r="E93" s="27"/>
      <c r="F93" s="45">
        <v>0</v>
      </c>
      <c r="G93" s="28"/>
      <c r="H93" s="63">
        <f t="shared" ref="H93:H97" si="13">SUM(F93/100)*G93+F93</f>
        <v>0</v>
      </c>
    </row>
    <row r="94" spans="2:8" x14ac:dyDescent="0.2">
      <c r="B94" s="27"/>
      <c r="C94" s="27"/>
      <c r="D94" s="27"/>
      <c r="E94" s="27"/>
      <c r="F94" s="45">
        <v>0</v>
      </c>
      <c r="G94" s="28"/>
      <c r="H94" s="63">
        <f t="shared" si="13"/>
        <v>0</v>
      </c>
    </row>
    <row r="95" spans="2:8" x14ac:dyDescent="0.2">
      <c r="B95" s="27"/>
      <c r="C95" s="27"/>
      <c r="D95" s="27"/>
      <c r="E95" s="27"/>
      <c r="F95" s="45">
        <v>0</v>
      </c>
      <c r="G95" s="28"/>
      <c r="H95" s="63">
        <f t="shared" si="13"/>
        <v>0</v>
      </c>
    </row>
    <row r="96" spans="2:8" x14ac:dyDescent="0.2">
      <c r="B96" s="27"/>
      <c r="C96" s="27"/>
      <c r="D96" s="27"/>
      <c r="E96" s="27"/>
      <c r="F96" s="45">
        <v>0</v>
      </c>
      <c r="G96" s="28"/>
      <c r="H96" s="63">
        <f t="shared" si="13"/>
        <v>0</v>
      </c>
    </row>
    <row r="97" spans="2:8" x14ac:dyDescent="0.2">
      <c r="B97" s="27"/>
      <c r="C97" s="27"/>
      <c r="D97" s="27"/>
      <c r="E97" s="27"/>
      <c r="F97" s="45">
        <v>0</v>
      </c>
      <c r="G97" s="28"/>
      <c r="H97" s="63">
        <f t="shared" si="13"/>
        <v>0</v>
      </c>
    </row>
    <row r="98" spans="2:8" ht="28" x14ac:dyDescent="0.2">
      <c r="B98" s="23" t="s">
        <v>16</v>
      </c>
      <c r="C98" s="24"/>
      <c r="D98" s="24"/>
      <c r="E98" s="26" t="s">
        <v>52</v>
      </c>
      <c r="F98" s="24" t="s">
        <v>17</v>
      </c>
      <c r="G98" s="24" t="s">
        <v>18</v>
      </c>
      <c r="H98" s="65"/>
    </row>
    <row r="99" spans="2:8" x14ac:dyDescent="0.2">
      <c r="B99" s="27"/>
      <c r="C99" s="27"/>
      <c r="D99" s="27"/>
      <c r="E99" s="27"/>
      <c r="F99" s="45">
        <v>0</v>
      </c>
      <c r="G99" s="28"/>
      <c r="H99" s="63">
        <f>F99*G99</f>
        <v>0</v>
      </c>
    </row>
    <row r="100" spans="2:8" x14ac:dyDescent="0.2">
      <c r="B100" s="27"/>
      <c r="C100" s="27"/>
      <c r="D100" s="27"/>
      <c r="E100" s="27"/>
      <c r="F100" s="45">
        <v>0</v>
      </c>
      <c r="G100" s="28"/>
      <c r="H100" s="63">
        <f t="shared" ref="H100:H103" si="14">F100*G100</f>
        <v>0</v>
      </c>
    </row>
    <row r="101" spans="2:8" x14ac:dyDescent="0.2">
      <c r="B101" s="27"/>
      <c r="C101" s="27"/>
      <c r="D101" s="27"/>
      <c r="E101" s="27"/>
      <c r="F101" s="45">
        <v>0</v>
      </c>
      <c r="G101" s="28"/>
      <c r="H101" s="63">
        <f t="shared" si="14"/>
        <v>0</v>
      </c>
    </row>
    <row r="102" spans="2:8" x14ac:dyDescent="0.2">
      <c r="B102" s="27"/>
      <c r="C102" s="27"/>
      <c r="D102" s="27"/>
      <c r="E102" s="27"/>
      <c r="F102" s="45">
        <v>0</v>
      </c>
      <c r="G102" s="28"/>
      <c r="H102" s="63">
        <f t="shared" si="14"/>
        <v>0</v>
      </c>
    </row>
    <row r="103" spans="2:8" x14ac:dyDescent="0.2">
      <c r="B103" s="27"/>
      <c r="C103" s="27"/>
      <c r="D103" s="27"/>
      <c r="E103" s="27"/>
      <c r="F103" s="45">
        <v>0</v>
      </c>
      <c r="G103" s="28"/>
      <c r="H103" s="63">
        <f t="shared" si="14"/>
        <v>0</v>
      </c>
    </row>
    <row r="104" spans="2:8" x14ac:dyDescent="0.2">
      <c r="B104" s="29" t="s">
        <v>44</v>
      </c>
      <c r="C104" s="29"/>
      <c r="D104" s="29"/>
      <c r="E104" s="29"/>
      <c r="F104" s="30"/>
      <c r="G104" s="31"/>
      <c r="H104" s="62">
        <v>0</v>
      </c>
    </row>
  </sheetData>
  <sheetProtection algorithmName="SHA-512" hashValue="w/aS4DRXqJ+mXhsxrZlV6NMF8a3VsczofsNgxLdJug6W8QHcELArd8wdoJlx7piq6MjACLR/FlqApd0WC5km9w==" saltValue="LsbnL4RvuiG9A6oFSCFODg==" spinCount="100000" sheet="1" objects="1" scenarios="1" selectLockedCells="1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83FD-8A8F-0A49-A1BC-6B558DD6075B}">
  <dimension ref="B1:H125"/>
  <sheetViews>
    <sheetView showGridLines="0" showRowColHeaders="0" topLeftCell="A74" workbookViewId="0">
      <selection activeCell="B81" sqref="B81"/>
    </sheetView>
  </sheetViews>
  <sheetFormatPr baseColWidth="10" defaultRowHeight="16" x14ac:dyDescent="0.2"/>
  <cols>
    <col min="1" max="1" width="2" style="5" customWidth="1"/>
    <col min="2" max="2" width="45.1640625" style="5" bestFit="1" customWidth="1"/>
    <col min="3" max="3" width="14.1640625" style="5" customWidth="1"/>
    <col min="4" max="4" width="17.5" style="5" customWidth="1"/>
    <col min="5" max="5" width="18.5" style="5" customWidth="1"/>
    <col min="6" max="6" width="16.33203125" style="5" customWidth="1"/>
    <col min="7" max="7" width="17.1640625" style="5" customWidth="1"/>
    <col min="8" max="8" width="22.83203125" style="108" bestFit="1" customWidth="1"/>
    <col min="9" max="16384" width="10.83203125" style="5"/>
  </cols>
  <sheetData>
    <row r="1" spans="2:8" ht="20" x14ac:dyDescent="0.2">
      <c r="B1" s="18" t="s">
        <v>45</v>
      </c>
      <c r="C1" s="19"/>
      <c r="D1" s="20"/>
      <c r="E1" s="20"/>
      <c r="F1" s="20"/>
      <c r="G1" s="21"/>
      <c r="H1" s="105"/>
    </row>
    <row r="2" spans="2:8" ht="28" x14ac:dyDescent="0.2">
      <c r="B2" s="23" t="s">
        <v>14</v>
      </c>
      <c r="C2" s="23" t="s">
        <v>9</v>
      </c>
      <c r="D2" s="23" t="s">
        <v>10</v>
      </c>
      <c r="E2" s="23" t="s">
        <v>33</v>
      </c>
      <c r="F2" s="24" t="s">
        <v>34</v>
      </c>
      <c r="G2" s="25" t="s">
        <v>35</v>
      </c>
      <c r="H2" s="65" t="s">
        <v>13</v>
      </c>
    </row>
    <row r="3" spans="2:8" x14ac:dyDescent="0.2">
      <c r="B3" s="27"/>
      <c r="C3" s="27"/>
      <c r="D3" s="27"/>
      <c r="E3" s="27"/>
      <c r="F3" s="45">
        <v>0</v>
      </c>
      <c r="G3" s="28"/>
      <c r="H3" s="63">
        <f t="shared" ref="H3:H7" si="0">SUM(F3/100)*G3+F3</f>
        <v>0</v>
      </c>
    </row>
    <row r="4" spans="2:8" x14ac:dyDescent="0.2">
      <c r="B4" s="27"/>
      <c r="C4" s="27"/>
      <c r="D4" s="27"/>
      <c r="E4" s="27"/>
      <c r="F4" s="45">
        <v>0</v>
      </c>
      <c r="G4" s="28"/>
      <c r="H4" s="63">
        <f t="shared" si="0"/>
        <v>0</v>
      </c>
    </row>
    <row r="5" spans="2:8" x14ac:dyDescent="0.2">
      <c r="B5" s="27"/>
      <c r="C5" s="27"/>
      <c r="D5" s="27"/>
      <c r="E5" s="27"/>
      <c r="F5" s="45">
        <v>0</v>
      </c>
      <c r="G5" s="28"/>
      <c r="H5" s="63">
        <f t="shared" si="0"/>
        <v>0</v>
      </c>
    </row>
    <row r="6" spans="2:8" x14ac:dyDescent="0.2">
      <c r="B6" s="27"/>
      <c r="C6" s="27"/>
      <c r="D6" s="27"/>
      <c r="E6" s="27"/>
      <c r="F6" s="45">
        <v>0</v>
      </c>
      <c r="G6" s="28"/>
      <c r="H6" s="63">
        <f t="shared" si="0"/>
        <v>0</v>
      </c>
    </row>
    <row r="7" spans="2:8" x14ac:dyDescent="0.2">
      <c r="B7" s="27"/>
      <c r="C7" s="27"/>
      <c r="D7" s="27"/>
      <c r="E7" s="27"/>
      <c r="F7" s="45">
        <v>0</v>
      </c>
      <c r="G7" s="28"/>
      <c r="H7" s="63">
        <f t="shared" si="0"/>
        <v>0</v>
      </c>
    </row>
    <row r="8" spans="2:8" ht="28" x14ac:dyDescent="0.2">
      <c r="B8" s="23" t="s">
        <v>15</v>
      </c>
      <c r="C8" s="23" t="s">
        <v>9</v>
      </c>
      <c r="D8" s="23" t="s">
        <v>10</v>
      </c>
      <c r="E8" s="23" t="s">
        <v>33</v>
      </c>
      <c r="F8" s="24" t="s">
        <v>34</v>
      </c>
      <c r="G8" s="25" t="s">
        <v>35</v>
      </c>
      <c r="H8" s="64"/>
    </row>
    <row r="9" spans="2:8" x14ac:dyDescent="0.2">
      <c r="B9" s="27"/>
      <c r="C9" s="27"/>
      <c r="D9" s="27"/>
      <c r="E9" s="27"/>
      <c r="F9" s="45">
        <v>0</v>
      </c>
      <c r="G9" s="28"/>
      <c r="H9" s="63">
        <f t="shared" ref="H9:H13" si="1">SUM(F9/100)*G9+F9</f>
        <v>0</v>
      </c>
    </row>
    <row r="10" spans="2:8" x14ac:dyDescent="0.2">
      <c r="B10" s="27"/>
      <c r="C10" s="27"/>
      <c r="D10" s="27"/>
      <c r="E10" s="27"/>
      <c r="F10" s="45">
        <v>0</v>
      </c>
      <c r="G10" s="28"/>
      <c r="H10" s="63">
        <f t="shared" si="1"/>
        <v>0</v>
      </c>
    </row>
    <row r="11" spans="2:8" x14ac:dyDescent="0.2">
      <c r="B11" s="27"/>
      <c r="C11" s="27"/>
      <c r="D11" s="27"/>
      <c r="E11" s="27"/>
      <c r="F11" s="45">
        <v>0</v>
      </c>
      <c r="G11" s="28"/>
      <c r="H11" s="63">
        <f t="shared" si="1"/>
        <v>0</v>
      </c>
    </row>
    <row r="12" spans="2:8" x14ac:dyDescent="0.2">
      <c r="B12" s="27"/>
      <c r="C12" s="27"/>
      <c r="D12" s="27"/>
      <c r="E12" s="27"/>
      <c r="F12" s="45">
        <v>0</v>
      </c>
      <c r="G12" s="28"/>
      <c r="H12" s="63">
        <f t="shared" si="1"/>
        <v>0</v>
      </c>
    </row>
    <row r="13" spans="2:8" x14ac:dyDescent="0.2">
      <c r="B13" s="27"/>
      <c r="C13" s="27"/>
      <c r="D13" s="27"/>
      <c r="E13" s="27"/>
      <c r="F13" s="45">
        <v>0</v>
      </c>
      <c r="G13" s="28"/>
      <c r="H13" s="63">
        <f t="shared" si="1"/>
        <v>0</v>
      </c>
    </row>
    <row r="14" spans="2:8" ht="28" x14ac:dyDescent="0.2">
      <c r="B14" s="23" t="s">
        <v>16</v>
      </c>
      <c r="C14" s="24"/>
      <c r="D14" s="24"/>
      <c r="E14" s="26" t="s">
        <v>52</v>
      </c>
      <c r="F14" s="24" t="s">
        <v>17</v>
      </c>
      <c r="G14" s="24" t="s">
        <v>18</v>
      </c>
      <c r="H14" s="65"/>
    </row>
    <row r="15" spans="2:8" x14ac:dyDescent="0.2">
      <c r="B15" s="27"/>
      <c r="C15" s="27"/>
      <c r="D15" s="27"/>
      <c r="E15" s="27"/>
      <c r="F15" s="45">
        <v>0</v>
      </c>
      <c r="G15" s="28"/>
      <c r="H15" s="63">
        <f>F15*G15</f>
        <v>0</v>
      </c>
    </row>
    <row r="16" spans="2:8" x14ac:dyDescent="0.2">
      <c r="B16" s="27"/>
      <c r="C16" s="27"/>
      <c r="D16" s="27"/>
      <c r="E16" s="27"/>
      <c r="F16" s="45">
        <v>0</v>
      </c>
      <c r="G16" s="28"/>
      <c r="H16" s="63">
        <f t="shared" ref="H16:H19" si="2">F16*G16</f>
        <v>0</v>
      </c>
    </row>
    <row r="17" spans="2:8" x14ac:dyDescent="0.2">
      <c r="B17" s="27"/>
      <c r="C17" s="27"/>
      <c r="D17" s="27"/>
      <c r="E17" s="27"/>
      <c r="F17" s="45">
        <v>0</v>
      </c>
      <c r="G17" s="28"/>
      <c r="H17" s="63">
        <f t="shared" si="2"/>
        <v>0</v>
      </c>
    </row>
    <row r="18" spans="2:8" x14ac:dyDescent="0.2">
      <c r="B18" s="27"/>
      <c r="C18" s="27"/>
      <c r="D18" s="27"/>
      <c r="E18" s="27"/>
      <c r="F18" s="45">
        <v>0</v>
      </c>
      <c r="G18" s="28"/>
      <c r="H18" s="63">
        <f t="shared" si="2"/>
        <v>0</v>
      </c>
    </row>
    <row r="19" spans="2:8" x14ac:dyDescent="0.2">
      <c r="B19" s="27"/>
      <c r="C19" s="27"/>
      <c r="D19" s="27"/>
      <c r="E19" s="27"/>
      <c r="F19" s="45">
        <v>0</v>
      </c>
      <c r="G19" s="28"/>
      <c r="H19" s="63">
        <f t="shared" si="2"/>
        <v>0</v>
      </c>
    </row>
    <row r="20" spans="2:8" x14ac:dyDescent="0.2">
      <c r="B20" s="29" t="s">
        <v>44</v>
      </c>
      <c r="C20" s="29"/>
      <c r="D20" s="29"/>
      <c r="E20" s="29"/>
      <c r="F20" s="30"/>
      <c r="G20" s="31"/>
      <c r="H20" s="62">
        <f>SUM(H3:H19)</f>
        <v>0</v>
      </c>
    </row>
    <row r="21" spans="2:8" x14ac:dyDescent="0.2">
      <c r="B21" s="32"/>
      <c r="C21" s="32"/>
      <c r="D21" s="32"/>
      <c r="E21" s="32"/>
      <c r="F21" s="33"/>
      <c r="G21" s="34"/>
      <c r="H21" s="106"/>
    </row>
    <row r="22" spans="2:8" ht="20" x14ac:dyDescent="0.2">
      <c r="B22" s="18" t="s">
        <v>46</v>
      </c>
      <c r="C22" s="19"/>
      <c r="D22" s="20"/>
      <c r="E22" s="20"/>
      <c r="F22" s="20"/>
      <c r="G22" s="21"/>
      <c r="H22" s="105"/>
    </row>
    <row r="23" spans="2:8" ht="28" x14ac:dyDescent="0.2">
      <c r="B23" s="23" t="s">
        <v>14</v>
      </c>
      <c r="C23" s="23" t="s">
        <v>9</v>
      </c>
      <c r="D23" s="23" t="s">
        <v>10</v>
      </c>
      <c r="E23" s="23" t="s">
        <v>33</v>
      </c>
      <c r="F23" s="24" t="s">
        <v>34</v>
      </c>
      <c r="G23" s="25" t="s">
        <v>35</v>
      </c>
      <c r="H23" s="65" t="s">
        <v>13</v>
      </c>
    </row>
    <row r="24" spans="2:8" x14ac:dyDescent="0.2">
      <c r="B24" s="27"/>
      <c r="C24" s="27"/>
      <c r="D24" s="27"/>
      <c r="E24" s="27"/>
      <c r="F24" s="45">
        <v>0</v>
      </c>
      <c r="G24" s="28"/>
      <c r="H24" s="63">
        <f t="shared" ref="H24:H28" si="3">SUM(F24/100)*G24+F24</f>
        <v>0</v>
      </c>
    </row>
    <row r="25" spans="2:8" x14ac:dyDescent="0.2">
      <c r="B25" s="27"/>
      <c r="C25" s="27"/>
      <c r="D25" s="27"/>
      <c r="E25" s="27"/>
      <c r="F25" s="45">
        <v>0</v>
      </c>
      <c r="G25" s="28"/>
      <c r="H25" s="63">
        <f t="shared" si="3"/>
        <v>0</v>
      </c>
    </row>
    <row r="26" spans="2:8" x14ac:dyDescent="0.2">
      <c r="B26" s="27"/>
      <c r="C26" s="27"/>
      <c r="D26" s="27"/>
      <c r="E26" s="27"/>
      <c r="F26" s="45">
        <v>0</v>
      </c>
      <c r="G26" s="28"/>
      <c r="H26" s="63">
        <f t="shared" si="3"/>
        <v>0</v>
      </c>
    </row>
    <row r="27" spans="2:8" x14ac:dyDescent="0.2">
      <c r="B27" s="27"/>
      <c r="C27" s="27"/>
      <c r="D27" s="27"/>
      <c r="E27" s="27"/>
      <c r="F27" s="45">
        <v>0</v>
      </c>
      <c r="G27" s="28"/>
      <c r="H27" s="63">
        <f t="shared" si="3"/>
        <v>0</v>
      </c>
    </row>
    <row r="28" spans="2:8" x14ac:dyDescent="0.2">
      <c r="B28" s="27"/>
      <c r="C28" s="27"/>
      <c r="D28" s="27"/>
      <c r="E28" s="27"/>
      <c r="F28" s="45">
        <v>0</v>
      </c>
      <c r="G28" s="28"/>
      <c r="H28" s="63">
        <f t="shared" si="3"/>
        <v>0</v>
      </c>
    </row>
    <row r="29" spans="2:8" ht="28" x14ac:dyDescent="0.2">
      <c r="B29" s="23" t="s">
        <v>15</v>
      </c>
      <c r="C29" s="23" t="s">
        <v>9</v>
      </c>
      <c r="D29" s="23" t="s">
        <v>10</v>
      </c>
      <c r="E29" s="23" t="s">
        <v>33</v>
      </c>
      <c r="F29" s="24" t="s">
        <v>34</v>
      </c>
      <c r="G29" s="25" t="s">
        <v>35</v>
      </c>
      <c r="H29" s="64"/>
    </row>
    <row r="30" spans="2:8" x14ac:dyDescent="0.2">
      <c r="B30" s="27"/>
      <c r="C30" s="27"/>
      <c r="D30" s="27"/>
      <c r="E30" s="27"/>
      <c r="F30" s="45">
        <v>0</v>
      </c>
      <c r="G30" s="28"/>
      <c r="H30" s="63">
        <f t="shared" ref="H30:H34" si="4">SUM(F30/100)*G30+F30</f>
        <v>0</v>
      </c>
    </row>
    <row r="31" spans="2:8" x14ac:dyDescent="0.2">
      <c r="B31" s="27"/>
      <c r="C31" s="27"/>
      <c r="D31" s="27"/>
      <c r="E31" s="27"/>
      <c r="F31" s="45">
        <v>0</v>
      </c>
      <c r="G31" s="28"/>
      <c r="H31" s="63">
        <f t="shared" si="4"/>
        <v>0</v>
      </c>
    </row>
    <row r="32" spans="2:8" x14ac:dyDescent="0.2">
      <c r="B32" s="27"/>
      <c r="C32" s="27"/>
      <c r="D32" s="27"/>
      <c r="E32" s="27"/>
      <c r="F32" s="45">
        <v>0</v>
      </c>
      <c r="G32" s="28"/>
      <c r="H32" s="63">
        <f t="shared" si="4"/>
        <v>0</v>
      </c>
    </row>
    <row r="33" spans="2:8" x14ac:dyDescent="0.2">
      <c r="B33" s="27"/>
      <c r="C33" s="27"/>
      <c r="D33" s="27"/>
      <c r="E33" s="27"/>
      <c r="F33" s="45">
        <v>0</v>
      </c>
      <c r="G33" s="28"/>
      <c r="H33" s="63">
        <f t="shared" si="4"/>
        <v>0</v>
      </c>
    </row>
    <row r="34" spans="2:8" x14ac:dyDescent="0.2">
      <c r="B34" s="27"/>
      <c r="C34" s="27"/>
      <c r="D34" s="27"/>
      <c r="E34" s="27"/>
      <c r="F34" s="45">
        <v>0</v>
      </c>
      <c r="G34" s="28"/>
      <c r="H34" s="63">
        <f t="shared" si="4"/>
        <v>0</v>
      </c>
    </row>
    <row r="35" spans="2:8" ht="28" x14ac:dyDescent="0.2">
      <c r="B35" s="23" t="s">
        <v>16</v>
      </c>
      <c r="C35" s="24"/>
      <c r="D35" s="24"/>
      <c r="E35" s="26" t="s">
        <v>52</v>
      </c>
      <c r="F35" s="24" t="s">
        <v>17</v>
      </c>
      <c r="G35" s="24" t="s">
        <v>18</v>
      </c>
      <c r="H35" s="65"/>
    </row>
    <row r="36" spans="2:8" x14ac:dyDescent="0.2">
      <c r="B36" s="27"/>
      <c r="C36" s="27"/>
      <c r="D36" s="27"/>
      <c r="E36" s="27"/>
      <c r="F36" s="45">
        <v>0</v>
      </c>
      <c r="G36" s="28"/>
      <c r="H36" s="63">
        <f>F36*G36</f>
        <v>0</v>
      </c>
    </row>
    <row r="37" spans="2:8" x14ac:dyDescent="0.2">
      <c r="B37" s="27"/>
      <c r="C37" s="27"/>
      <c r="D37" s="27"/>
      <c r="E37" s="27"/>
      <c r="F37" s="45">
        <v>0</v>
      </c>
      <c r="G37" s="28"/>
      <c r="H37" s="63">
        <f t="shared" ref="H37:H40" si="5">F37*G37</f>
        <v>0</v>
      </c>
    </row>
    <row r="38" spans="2:8" x14ac:dyDescent="0.2">
      <c r="B38" s="27"/>
      <c r="C38" s="27"/>
      <c r="D38" s="27"/>
      <c r="E38" s="27"/>
      <c r="F38" s="45">
        <v>0</v>
      </c>
      <c r="G38" s="28"/>
      <c r="H38" s="63">
        <f t="shared" si="5"/>
        <v>0</v>
      </c>
    </row>
    <row r="39" spans="2:8" x14ac:dyDescent="0.2">
      <c r="B39" s="27"/>
      <c r="C39" s="27"/>
      <c r="D39" s="27"/>
      <c r="E39" s="27"/>
      <c r="F39" s="45">
        <v>0</v>
      </c>
      <c r="G39" s="28"/>
      <c r="H39" s="63">
        <f t="shared" si="5"/>
        <v>0</v>
      </c>
    </row>
    <row r="40" spans="2:8" x14ac:dyDescent="0.2">
      <c r="B40" s="27"/>
      <c r="C40" s="27"/>
      <c r="D40" s="27"/>
      <c r="E40" s="27"/>
      <c r="F40" s="45">
        <v>0</v>
      </c>
      <c r="G40" s="28"/>
      <c r="H40" s="63">
        <f t="shared" si="5"/>
        <v>0</v>
      </c>
    </row>
    <row r="41" spans="2:8" x14ac:dyDescent="0.2">
      <c r="B41" s="29" t="s">
        <v>44</v>
      </c>
      <c r="C41" s="29"/>
      <c r="D41" s="29"/>
      <c r="E41" s="29"/>
      <c r="F41" s="30"/>
      <c r="G41" s="31"/>
      <c r="H41" s="62">
        <f>SUM(H24:H40)</f>
        <v>0</v>
      </c>
    </row>
    <row r="42" spans="2:8" x14ac:dyDescent="0.2">
      <c r="B42" s="32"/>
      <c r="C42" s="32"/>
      <c r="D42" s="32"/>
      <c r="E42" s="32"/>
      <c r="F42" s="33"/>
      <c r="G42" s="34"/>
      <c r="H42" s="106"/>
    </row>
    <row r="43" spans="2:8" ht="20" x14ac:dyDescent="0.2">
      <c r="B43" s="18" t="s">
        <v>83</v>
      </c>
      <c r="C43" s="19"/>
      <c r="D43" s="20"/>
      <c r="E43" s="20"/>
      <c r="F43" s="20"/>
      <c r="G43" s="21"/>
      <c r="H43" s="105"/>
    </row>
    <row r="44" spans="2:8" ht="28" x14ac:dyDescent="0.2">
      <c r="B44" s="23" t="s">
        <v>14</v>
      </c>
      <c r="C44" s="23" t="s">
        <v>9</v>
      </c>
      <c r="D44" s="23" t="s">
        <v>10</v>
      </c>
      <c r="E44" s="23" t="s">
        <v>33</v>
      </c>
      <c r="F44" s="24" t="s">
        <v>34</v>
      </c>
      <c r="G44" s="25" t="s">
        <v>35</v>
      </c>
      <c r="H44" s="65" t="s">
        <v>13</v>
      </c>
    </row>
    <row r="45" spans="2:8" x14ac:dyDescent="0.2">
      <c r="B45" s="27"/>
      <c r="C45" s="27"/>
      <c r="D45" s="27"/>
      <c r="E45" s="27"/>
      <c r="F45" s="45">
        <v>0</v>
      </c>
      <c r="G45" s="28"/>
      <c r="H45" s="63">
        <f t="shared" ref="H45:H49" si="6">SUM(F45/100)*G45+F45</f>
        <v>0</v>
      </c>
    </row>
    <row r="46" spans="2:8" x14ac:dyDescent="0.2">
      <c r="B46" s="27"/>
      <c r="C46" s="27"/>
      <c r="D46" s="27"/>
      <c r="E46" s="27"/>
      <c r="F46" s="45">
        <v>0</v>
      </c>
      <c r="G46" s="28"/>
      <c r="H46" s="63">
        <f t="shared" si="6"/>
        <v>0</v>
      </c>
    </row>
    <row r="47" spans="2:8" x14ac:dyDescent="0.2">
      <c r="B47" s="27"/>
      <c r="C47" s="27"/>
      <c r="D47" s="27"/>
      <c r="E47" s="27"/>
      <c r="F47" s="45">
        <v>0</v>
      </c>
      <c r="G47" s="28"/>
      <c r="H47" s="63">
        <f t="shared" si="6"/>
        <v>0</v>
      </c>
    </row>
    <row r="48" spans="2:8" x14ac:dyDescent="0.2">
      <c r="B48" s="27"/>
      <c r="C48" s="27"/>
      <c r="D48" s="27"/>
      <c r="E48" s="27"/>
      <c r="F48" s="45">
        <v>0</v>
      </c>
      <c r="G48" s="28"/>
      <c r="H48" s="63">
        <f t="shared" si="6"/>
        <v>0</v>
      </c>
    </row>
    <row r="49" spans="2:8" x14ac:dyDescent="0.2">
      <c r="B49" s="27"/>
      <c r="C49" s="27"/>
      <c r="D49" s="27"/>
      <c r="E49" s="27"/>
      <c r="F49" s="45">
        <v>0</v>
      </c>
      <c r="G49" s="28"/>
      <c r="H49" s="63">
        <f t="shared" si="6"/>
        <v>0</v>
      </c>
    </row>
    <row r="50" spans="2:8" ht="28" x14ac:dyDescent="0.2">
      <c r="B50" s="23" t="s">
        <v>15</v>
      </c>
      <c r="C50" s="23" t="s">
        <v>9</v>
      </c>
      <c r="D50" s="23" t="s">
        <v>10</v>
      </c>
      <c r="E50" s="23" t="s">
        <v>33</v>
      </c>
      <c r="F50" s="24" t="s">
        <v>34</v>
      </c>
      <c r="G50" s="25" t="s">
        <v>35</v>
      </c>
      <c r="H50" s="64"/>
    </row>
    <row r="51" spans="2:8" x14ac:dyDescent="0.2">
      <c r="B51" s="27"/>
      <c r="C51" s="27"/>
      <c r="D51" s="27"/>
      <c r="E51" s="27"/>
      <c r="F51" s="45">
        <v>0</v>
      </c>
      <c r="G51" s="28"/>
      <c r="H51" s="63">
        <f t="shared" ref="H51:H55" si="7">SUM(F51/100)*G51+F51</f>
        <v>0</v>
      </c>
    </row>
    <row r="52" spans="2:8" x14ac:dyDescent="0.2">
      <c r="B52" s="27"/>
      <c r="C52" s="27"/>
      <c r="D52" s="27"/>
      <c r="E52" s="27"/>
      <c r="F52" s="45">
        <v>0</v>
      </c>
      <c r="G52" s="28"/>
      <c r="H52" s="63">
        <f t="shared" si="7"/>
        <v>0</v>
      </c>
    </row>
    <row r="53" spans="2:8" x14ac:dyDescent="0.2">
      <c r="B53" s="27"/>
      <c r="C53" s="27"/>
      <c r="D53" s="27"/>
      <c r="E53" s="27"/>
      <c r="F53" s="45">
        <v>0</v>
      </c>
      <c r="G53" s="28"/>
      <c r="H53" s="63">
        <f t="shared" si="7"/>
        <v>0</v>
      </c>
    </row>
    <row r="54" spans="2:8" x14ac:dyDescent="0.2">
      <c r="B54" s="27"/>
      <c r="C54" s="27"/>
      <c r="D54" s="27"/>
      <c r="E54" s="27"/>
      <c r="F54" s="45">
        <v>0</v>
      </c>
      <c r="G54" s="28"/>
      <c r="H54" s="63">
        <f t="shared" si="7"/>
        <v>0</v>
      </c>
    </row>
    <row r="55" spans="2:8" x14ac:dyDescent="0.2">
      <c r="B55" s="27"/>
      <c r="C55" s="27"/>
      <c r="D55" s="27"/>
      <c r="E55" s="27"/>
      <c r="F55" s="45">
        <v>0</v>
      </c>
      <c r="G55" s="28"/>
      <c r="H55" s="63">
        <f t="shared" si="7"/>
        <v>0</v>
      </c>
    </row>
    <row r="56" spans="2:8" ht="28" x14ac:dyDescent="0.2">
      <c r="B56" s="23" t="s">
        <v>16</v>
      </c>
      <c r="C56" s="24"/>
      <c r="D56" s="24"/>
      <c r="E56" s="26" t="s">
        <v>52</v>
      </c>
      <c r="F56" s="24" t="s">
        <v>17</v>
      </c>
      <c r="G56" s="24" t="s">
        <v>18</v>
      </c>
      <c r="H56" s="65"/>
    </row>
    <row r="57" spans="2:8" x14ac:dyDescent="0.2">
      <c r="B57" s="27"/>
      <c r="C57" s="27"/>
      <c r="D57" s="27"/>
      <c r="E57" s="27"/>
      <c r="F57" s="45">
        <v>0</v>
      </c>
      <c r="G57" s="28"/>
      <c r="H57" s="63">
        <f>F57*G57</f>
        <v>0</v>
      </c>
    </row>
    <row r="58" spans="2:8" x14ac:dyDescent="0.2">
      <c r="B58" s="27"/>
      <c r="C58" s="27"/>
      <c r="D58" s="27"/>
      <c r="E58" s="27"/>
      <c r="F58" s="45">
        <v>0</v>
      </c>
      <c r="G58" s="28"/>
      <c r="H58" s="63">
        <f t="shared" ref="H58:H61" si="8">F58*G58</f>
        <v>0</v>
      </c>
    </row>
    <row r="59" spans="2:8" x14ac:dyDescent="0.2">
      <c r="B59" s="27"/>
      <c r="C59" s="27"/>
      <c r="D59" s="27"/>
      <c r="E59" s="27"/>
      <c r="F59" s="45">
        <v>0</v>
      </c>
      <c r="G59" s="28"/>
      <c r="H59" s="63">
        <f t="shared" si="8"/>
        <v>0</v>
      </c>
    </row>
    <row r="60" spans="2:8" x14ac:dyDescent="0.2">
      <c r="B60" s="27"/>
      <c r="C60" s="27"/>
      <c r="D60" s="27"/>
      <c r="E60" s="27"/>
      <c r="F60" s="45">
        <v>0</v>
      </c>
      <c r="G60" s="28"/>
      <c r="H60" s="63">
        <f t="shared" si="8"/>
        <v>0</v>
      </c>
    </row>
    <row r="61" spans="2:8" x14ac:dyDescent="0.2">
      <c r="B61" s="27"/>
      <c r="C61" s="27"/>
      <c r="D61" s="27"/>
      <c r="E61" s="27"/>
      <c r="F61" s="45">
        <v>0</v>
      </c>
      <c r="G61" s="28"/>
      <c r="H61" s="63">
        <f t="shared" si="8"/>
        <v>0</v>
      </c>
    </row>
    <row r="62" spans="2:8" x14ac:dyDescent="0.2">
      <c r="B62" s="29" t="s">
        <v>44</v>
      </c>
      <c r="C62" s="29"/>
      <c r="D62" s="29"/>
      <c r="E62" s="29"/>
      <c r="F62" s="30"/>
      <c r="G62" s="31"/>
      <c r="H62" s="62">
        <f>SUM(H45:H61)</f>
        <v>0</v>
      </c>
    </row>
    <row r="63" spans="2:8" x14ac:dyDescent="0.2">
      <c r="B63" s="32"/>
      <c r="C63" s="32"/>
      <c r="D63" s="32"/>
      <c r="E63" s="32"/>
      <c r="F63" s="33"/>
      <c r="G63" s="34"/>
      <c r="H63" s="106"/>
    </row>
    <row r="64" spans="2:8" ht="20" x14ac:dyDescent="0.2">
      <c r="B64" s="18" t="s">
        <v>47</v>
      </c>
      <c r="C64" s="19"/>
      <c r="D64" s="20"/>
      <c r="E64" s="20"/>
      <c r="F64" s="20"/>
      <c r="G64" s="21"/>
      <c r="H64" s="105"/>
    </row>
    <row r="65" spans="2:8" ht="28" x14ac:dyDescent="0.2">
      <c r="B65" s="23" t="s">
        <v>14</v>
      </c>
      <c r="C65" s="23" t="s">
        <v>9</v>
      </c>
      <c r="D65" s="23" t="s">
        <v>10</v>
      </c>
      <c r="E65" s="23" t="s">
        <v>33</v>
      </c>
      <c r="F65" s="24" t="s">
        <v>34</v>
      </c>
      <c r="G65" s="25" t="s">
        <v>35</v>
      </c>
      <c r="H65" s="65" t="s">
        <v>13</v>
      </c>
    </row>
    <row r="66" spans="2:8" x14ac:dyDescent="0.2">
      <c r="B66" s="27"/>
      <c r="C66" s="27"/>
      <c r="D66" s="27"/>
      <c r="E66" s="27"/>
      <c r="F66" s="45">
        <v>0</v>
      </c>
      <c r="G66" s="28"/>
      <c r="H66" s="63">
        <f t="shared" ref="H66:H70" si="9">SUM(F66/100)*G66+F66</f>
        <v>0</v>
      </c>
    </row>
    <row r="67" spans="2:8" x14ac:dyDescent="0.2">
      <c r="B67" s="27"/>
      <c r="C67" s="27"/>
      <c r="D67" s="27"/>
      <c r="E67" s="27"/>
      <c r="F67" s="45">
        <v>0</v>
      </c>
      <c r="G67" s="28"/>
      <c r="H67" s="63">
        <f t="shared" si="9"/>
        <v>0</v>
      </c>
    </row>
    <row r="68" spans="2:8" x14ac:dyDescent="0.2">
      <c r="B68" s="27"/>
      <c r="C68" s="27"/>
      <c r="D68" s="27"/>
      <c r="E68" s="27"/>
      <c r="F68" s="45">
        <v>0</v>
      </c>
      <c r="G68" s="28"/>
      <c r="H68" s="63">
        <f t="shared" si="9"/>
        <v>0</v>
      </c>
    </row>
    <row r="69" spans="2:8" x14ac:dyDescent="0.2">
      <c r="B69" s="27"/>
      <c r="C69" s="27"/>
      <c r="D69" s="27"/>
      <c r="E69" s="27"/>
      <c r="F69" s="45">
        <v>0</v>
      </c>
      <c r="G69" s="28"/>
      <c r="H69" s="63">
        <f t="shared" si="9"/>
        <v>0</v>
      </c>
    </row>
    <row r="70" spans="2:8" x14ac:dyDescent="0.2">
      <c r="B70" s="27"/>
      <c r="C70" s="27"/>
      <c r="D70" s="27"/>
      <c r="E70" s="27"/>
      <c r="F70" s="45">
        <v>0</v>
      </c>
      <c r="G70" s="28"/>
      <c r="H70" s="63">
        <f t="shared" si="9"/>
        <v>0</v>
      </c>
    </row>
    <row r="71" spans="2:8" ht="28" x14ac:dyDescent="0.2">
      <c r="B71" s="23" t="s">
        <v>15</v>
      </c>
      <c r="C71" s="23" t="s">
        <v>9</v>
      </c>
      <c r="D71" s="23" t="s">
        <v>10</v>
      </c>
      <c r="E71" s="23" t="s">
        <v>33</v>
      </c>
      <c r="F71" s="24" t="s">
        <v>34</v>
      </c>
      <c r="G71" s="25" t="s">
        <v>35</v>
      </c>
      <c r="H71" s="64"/>
    </row>
    <row r="72" spans="2:8" x14ac:dyDescent="0.2">
      <c r="B72" s="27"/>
      <c r="C72" s="27"/>
      <c r="D72" s="27"/>
      <c r="E72" s="27"/>
      <c r="F72" s="45">
        <v>0</v>
      </c>
      <c r="G72" s="28"/>
      <c r="H72" s="63">
        <f t="shared" ref="H72:H76" si="10">SUM(F72/100)*G72+F72</f>
        <v>0</v>
      </c>
    </row>
    <row r="73" spans="2:8" x14ac:dyDescent="0.2">
      <c r="B73" s="27"/>
      <c r="C73" s="27"/>
      <c r="D73" s="27"/>
      <c r="E73" s="27"/>
      <c r="F73" s="45">
        <v>0</v>
      </c>
      <c r="G73" s="28"/>
      <c r="H73" s="63">
        <f t="shared" si="10"/>
        <v>0</v>
      </c>
    </row>
    <row r="74" spans="2:8" x14ac:dyDescent="0.2">
      <c r="B74" s="27"/>
      <c r="C74" s="27"/>
      <c r="D74" s="27"/>
      <c r="E74" s="27"/>
      <c r="F74" s="45">
        <v>0</v>
      </c>
      <c r="G74" s="28"/>
      <c r="H74" s="63">
        <f t="shared" si="10"/>
        <v>0</v>
      </c>
    </row>
    <row r="75" spans="2:8" x14ac:dyDescent="0.2">
      <c r="B75" s="27"/>
      <c r="C75" s="27"/>
      <c r="D75" s="27"/>
      <c r="E75" s="27"/>
      <c r="F75" s="45">
        <v>0</v>
      </c>
      <c r="G75" s="28"/>
      <c r="H75" s="63">
        <f t="shared" si="10"/>
        <v>0</v>
      </c>
    </row>
    <row r="76" spans="2:8" x14ac:dyDescent="0.2">
      <c r="B76" s="27"/>
      <c r="C76" s="27"/>
      <c r="D76" s="27"/>
      <c r="E76" s="27"/>
      <c r="F76" s="45">
        <v>0</v>
      </c>
      <c r="G76" s="28"/>
      <c r="H76" s="63">
        <f t="shared" si="10"/>
        <v>0</v>
      </c>
    </row>
    <row r="77" spans="2:8" ht="28" x14ac:dyDescent="0.2">
      <c r="B77" s="23" t="s">
        <v>16</v>
      </c>
      <c r="C77" s="24"/>
      <c r="D77" s="24"/>
      <c r="E77" s="26" t="s">
        <v>52</v>
      </c>
      <c r="F77" s="24" t="s">
        <v>17</v>
      </c>
      <c r="G77" s="24" t="s">
        <v>18</v>
      </c>
      <c r="H77" s="65"/>
    </row>
    <row r="78" spans="2:8" x14ac:dyDescent="0.2">
      <c r="B78" s="27"/>
      <c r="C78" s="27"/>
      <c r="D78" s="27"/>
      <c r="E78" s="27"/>
      <c r="F78" s="45">
        <v>0</v>
      </c>
      <c r="G78" s="28"/>
      <c r="H78" s="63">
        <f>F78*G78</f>
        <v>0</v>
      </c>
    </row>
    <row r="79" spans="2:8" x14ac:dyDescent="0.2">
      <c r="B79" s="27"/>
      <c r="C79" s="27"/>
      <c r="D79" s="27"/>
      <c r="E79" s="27"/>
      <c r="F79" s="45">
        <v>0</v>
      </c>
      <c r="G79" s="28"/>
      <c r="H79" s="63">
        <f t="shared" ref="H79:H82" si="11">F79*G79</f>
        <v>0</v>
      </c>
    </row>
    <row r="80" spans="2:8" x14ac:dyDescent="0.2">
      <c r="B80" s="27"/>
      <c r="C80" s="27"/>
      <c r="D80" s="27"/>
      <c r="E80" s="27"/>
      <c r="F80" s="45">
        <v>0</v>
      </c>
      <c r="G80" s="28"/>
      <c r="H80" s="63">
        <f t="shared" si="11"/>
        <v>0</v>
      </c>
    </row>
    <row r="81" spans="2:8" x14ac:dyDescent="0.2">
      <c r="B81" s="27"/>
      <c r="C81" s="27"/>
      <c r="D81" s="27"/>
      <c r="E81" s="27"/>
      <c r="F81" s="45">
        <v>0</v>
      </c>
      <c r="G81" s="28"/>
      <c r="H81" s="63">
        <f t="shared" si="11"/>
        <v>0</v>
      </c>
    </row>
    <row r="82" spans="2:8" x14ac:dyDescent="0.2">
      <c r="B82" s="27"/>
      <c r="C82" s="27"/>
      <c r="D82" s="27"/>
      <c r="E82" s="27"/>
      <c r="F82" s="45">
        <v>0</v>
      </c>
      <c r="G82" s="28"/>
      <c r="H82" s="63">
        <f t="shared" si="11"/>
        <v>0</v>
      </c>
    </row>
    <row r="83" spans="2:8" x14ac:dyDescent="0.2">
      <c r="B83" s="29" t="s">
        <v>44</v>
      </c>
      <c r="C83" s="29"/>
      <c r="D83" s="29"/>
      <c r="E83" s="29"/>
      <c r="F83" s="30"/>
      <c r="G83" s="31"/>
      <c r="H83" s="62">
        <f>SUM(H66:H82)</f>
        <v>0</v>
      </c>
    </row>
    <row r="84" spans="2:8" x14ac:dyDescent="0.2">
      <c r="B84" s="32"/>
      <c r="C84" s="32"/>
      <c r="D84" s="32"/>
      <c r="E84" s="32"/>
      <c r="F84" s="33"/>
      <c r="G84" s="34"/>
      <c r="H84" s="106"/>
    </row>
    <row r="85" spans="2:8" ht="20" x14ac:dyDescent="0.2">
      <c r="B85" s="18" t="s">
        <v>48</v>
      </c>
      <c r="C85" s="19"/>
      <c r="D85" s="20"/>
      <c r="E85" s="20"/>
      <c r="F85" s="20"/>
      <c r="G85" s="21"/>
      <c r="H85" s="105"/>
    </row>
    <row r="86" spans="2:8" ht="28" x14ac:dyDescent="0.2">
      <c r="B86" s="23" t="s">
        <v>14</v>
      </c>
      <c r="C86" s="23" t="s">
        <v>9</v>
      </c>
      <c r="D86" s="23" t="s">
        <v>10</v>
      </c>
      <c r="E86" s="23" t="s">
        <v>33</v>
      </c>
      <c r="F86" s="24" t="s">
        <v>34</v>
      </c>
      <c r="G86" s="25" t="s">
        <v>35</v>
      </c>
      <c r="H86" s="65" t="s">
        <v>13</v>
      </c>
    </row>
    <row r="87" spans="2:8" x14ac:dyDescent="0.2">
      <c r="B87" s="27"/>
      <c r="C87" s="27"/>
      <c r="D87" s="27"/>
      <c r="E87" s="27"/>
      <c r="F87" s="45">
        <v>0</v>
      </c>
      <c r="G87" s="28"/>
      <c r="H87" s="63">
        <f t="shared" ref="H87:H91" si="12">SUM(F87/100)*G87+F87</f>
        <v>0</v>
      </c>
    </row>
    <row r="88" spans="2:8" x14ac:dyDescent="0.2">
      <c r="B88" s="27"/>
      <c r="C88" s="27"/>
      <c r="D88" s="27"/>
      <c r="E88" s="27"/>
      <c r="F88" s="45">
        <v>0</v>
      </c>
      <c r="G88" s="28"/>
      <c r="H88" s="63">
        <f t="shared" si="12"/>
        <v>0</v>
      </c>
    </row>
    <row r="89" spans="2:8" x14ac:dyDescent="0.2">
      <c r="B89" s="27"/>
      <c r="C89" s="27"/>
      <c r="D89" s="27"/>
      <c r="E89" s="27"/>
      <c r="F89" s="45">
        <v>0</v>
      </c>
      <c r="G89" s="28"/>
      <c r="H89" s="63">
        <f t="shared" si="12"/>
        <v>0</v>
      </c>
    </row>
    <row r="90" spans="2:8" x14ac:dyDescent="0.2">
      <c r="B90" s="27"/>
      <c r="C90" s="27"/>
      <c r="D90" s="27"/>
      <c r="E90" s="27"/>
      <c r="F90" s="45">
        <v>0</v>
      </c>
      <c r="G90" s="28"/>
      <c r="H90" s="63">
        <f t="shared" si="12"/>
        <v>0</v>
      </c>
    </row>
    <row r="91" spans="2:8" x14ac:dyDescent="0.2">
      <c r="B91" s="27"/>
      <c r="C91" s="27"/>
      <c r="D91" s="27"/>
      <c r="E91" s="27"/>
      <c r="F91" s="45">
        <v>0</v>
      </c>
      <c r="G91" s="28"/>
      <c r="H91" s="63">
        <f t="shared" si="12"/>
        <v>0</v>
      </c>
    </row>
    <row r="92" spans="2:8" ht="28" x14ac:dyDescent="0.2">
      <c r="B92" s="23" t="s">
        <v>15</v>
      </c>
      <c r="C92" s="23" t="s">
        <v>9</v>
      </c>
      <c r="D92" s="23" t="s">
        <v>10</v>
      </c>
      <c r="E92" s="23" t="s">
        <v>33</v>
      </c>
      <c r="F92" s="24" t="s">
        <v>34</v>
      </c>
      <c r="G92" s="25" t="s">
        <v>35</v>
      </c>
      <c r="H92" s="64"/>
    </row>
    <row r="93" spans="2:8" x14ac:dyDescent="0.2">
      <c r="B93" s="27"/>
      <c r="C93" s="27"/>
      <c r="D93" s="27"/>
      <c r="E93" s="27"/>
      <c r="F93" s="45">
        <v>0</v>
      </c>
      <c r="G93" s="28"/>
      <c r="H93" s="63">
        <f t="shared" ref="H93:H97" si="13">SUM(F93/100)*G93+F93</f>
        <v>0</v>
      </c>
    </row>
    <row r="94" spans="2:8" x14ac:dyDescent="0.2">
      <c r="B94" s="27"/>
      <c r="C94" s="27"/>
      <c r="D94" s="27"/>
      <c r="E94" s="27"/>
      <c r="F94" s="45">
        <v>0</v>
      </c>
      <c r="G94" s="28"/>
      <c r="H94" s="63">
        <f t="shared" si="13"/>
        <v>0</v>
      </c>
    </row>
    <row r="95" spans="2:8" x14ac:dyDescent="0.2">
      <c r="B95" s="27"/>
      <c r="C95" s="27"/>
      <c r="D95" s="27"/>
      <c r="E95" s="27"/>
      <c r="F95" s="45">
        <v>0</v>
      </c>
      <c r="G95" s="28"/>
      <c r="H95" s="63">
        <f t="shared" si="13"/>
        <v>0</v>
      </c>
    </row>
    <row r="96" spans="2:8" x14ac:dyDescent="0.2">
      <c r="B96" s="27"/>
      <c r="C96" s="27"/>
      <c r="D96" s="27"/>
      <c r="E96" s="27"/>
      <c r="F96" s="45">
        <v>0</v>
      </c>
      <c r="G96" s="28"/>
      <c r="H96" s="63">
        <f t="shared" si="13"/>
        <v>0</v>
      </c>
    </row>
    <row r="97" spans="2:8" x14ac:dyDescent="0.2">
      <c r="B97" s="27"/>
      <c r="C97" s="27"/>
      <c r="D97" s="27"/>
      <c r="E97" s="27"/>
      <c r="F97" s="45">
        <v>0</v>
      </c>
      <c r="G97" s="28"/>
      <c r="H97" s="63">
        <f t="shared" si="13"/>
        <v>0</v>
      </c>
    </row>
    <row r="98" spans="2:8" ht="28" x14ac:dyDescent="0.2">
      <c r="B98" s="23" t="s">
        <v>16</v>
      </c>
      <c r="C98" s="24"/>
      <c r="D98" s="24"/>
      <c r="E98" s="26" t="s">
        <v>52</v>
      </c>
      <c r="F98" s="24" t="s">
        <v>17</v>
      </c>
      <c r="G98" s="24" t="s">
        <v>18</v>
      </c>
      <c r="H98" s="65"/>
    </row>
    <row r="99" spans="2:8" x14ac:dyDescent="0.2">
      <c r="B99" s="27"/>
      <c r="C99" s="27"/>
      <c r="D99" s="27"/>
      <c r="E99" s="27"/>
      <c r="F99" s="45">
        <v>0</v>
      </c>
      <c r="G99" s="28"/>
      <c r="H99" s="63">
        <f>F99*G99</f>
        <v>0</v>
      </c>
    </row>
    <row r="100" spans="2:8" x14ac:dyDescent="0.2">
      <c r="B100" s="27"/>
      <c r="C100" s="27"/>
      <c r="D100" s="27"/>
      <c r="E100" s="27"/>
      <c r="F100" s="45">
        <v>0</v>
      </c>
      <c r="G100" s="28"/>
      <c r="H100" s="63">
        <f t="shared" ref="H100:H103" si="14">F100*G100</f>
        <v>0</v>
      </c>
    </row>
    <row r="101" spans="2:8" x14ac:dyDescent="0.2">
      <c r="B101" s="27"/>
      <c r="C101" s="27"/>
      <c r="D101" s="27"/>
      <c r="E101" s="27"/>
      <c r="F101" s="45">
        <v>0</v>
      </c>
      <c r="G101" s="28"/>
      <c r="H101" s="63">
        <f t="shared" si="14"/>
        <v>0</v>
      </c>
    </row>
    <row r="102" spans="2:8" x14ac:dyDescent="0.2">
      <c r="B102" s="27"/>
      <c r="C102" s="27"/>
      <c r="D102" s="27"/>
      <c r="E102" s="27"/>
      <c r="F102" s="45">
        <v>0</v>
      </c>
      <c r="G102" s="28"/>
      <c r="H102" s="63">
        <f t="shared" si="14"/>
        <v>0</v>
      </c>
    </row>
    <row r="103" spans="2:8" x14ac:dyDescent="0.2">
      <c r="B103" s="27"/>
      <c r="C103" s="27"/>
      <c r="D103" s="27"/>
      <c r="E103" s="27"/>
      <c r="F103" s="45">
        <v>0</v>
      </c>
      <c r="G103" s="28"/>
      <c r="H103" s="63">
        <f t="shared" si="14"/>
        <v>0</v>
      </c>
    </row>
    <row r="104" spans="2:8" x14ac:dyDescent="0.2">
      <c r="B104" s="29" t="s">
        <v>44</v>
      </c>
      <c r="C104" s="29"/>
      <c r="D104" s="29"/>
      <c r="E104" s="29"/>
      <c r="F104" s="30"/>
      <c r="G104" s="31"/>
      <c r="H104" s="62">
        <f>SUM(H87:H103)</f>
        <v>0</v>
      </c>
    </row>
    <row r="106" spans="2:8" ht="20" x14ac:dyDescent="0.2">
      <c r="B106" s="18" t="s">
        <v>49</v>
      </c>
      <c r="C106" s="19"/>
      <c r="D106" s="20"/>
      <c r="E106" s="20"/>
      <c r="F106" s="20"/>
      <c r="G106" s="21"/>
      <c r="H106" s="105"/>
    </row>
    <row r="107" spans="2:8" ht="28" x14ac:dyDescent="0.2">
      <c r="B107" s="23" t="s">
        <v>14</v>
      </c>
      <c r="C107" s="23" t="s">
        <v>9</v>
      </c>
      <c r="D107" s="23" t="s">
        <v>10</v>
      </c>
      <c r="E107" s="23" t="s">
        <v>33</v>
      </c>
      <c r="F107" s="24" t="s">
        <v>34</v>
      </c>
      <c r="G107" s="25" t="s">
        <v>35</v>
      </c>
      <c r="H107" s="65" t="s">
        <v>13</v>
      </c>
    </row>
    <row r="108" spans="2:8" x14ac:dyDescent="0.2">
      <c r="B108" s="27"/>
      <c r="C108" s="27"/>
      <c r="D108" s="27"/>
      <c r="E108" s="27"/>
      <c r="F108" s="45">
        <v>0</v>
      </c>
      <c r="G108" s="28"/>
      <c r="H108" s="63">
        <f t="shared" ref="H108:H112" si="15">SUM(F108/100)*G108+F108</f>
        <v>0</v>
      </c>
    </row>
    <row r="109" spans="2:8" x14ac:dyDescent="0.2">
      <c r="B109" s="27"/>
      <c r="C109" s="27"/>
      <c r="D109" s="27"/>
      <c r="E109" s="27"/>
      <c r="F109" s="45">
        <v>0</v>
      </c>
      <c r="G109" s="28"/>
      <c r="H109" s="63">
        <f t="shared" si="15"/>
        <v>0</v>
      </c>
    </row>
    <row r="110" spans="2:8" x14ac:dyDescent="0.2">
      <c r="B110" s="27"/>
      <c r="C110" s="27"/>
      <c r="D110" s="27"/>
      <c r="E110" s="27"/>
      <c r="F110" s="45">
        <v>0</v>
      </c>
      <c r="G110" s="28"/>
      <c r="H110" s="63">
        <f t="shared" si="15"/>
        <v>0</v>
      </c>
    </row>
    <row r="111" spans="2:8" x14ac:dyDescent="0.2">
      <c r="B111" s="27"/>
      <c r="C111" s="27"/>
      <c r="D111" s="27"/>
      <c r="E111" s="27"/>
      <c r="F111" s="45">
        <v>0</v>
      </c>
      <c r="G111" s="28"/>
      <c r="H111" s="63">
        <f t="shared" si="15"/>
        <v>0</v>
      </c>
    </row>
    <row r="112" spans="2:8" x14ac:dyDescent="0.2">
      <c r="B112" s="27"/>
      <c r="C112" s="27"/>
      <c r="D112" s="27"/>
      <c r="E112" s="27"/>
      <c r="F112" s="45">
        <v>0</v>
      </c>
      <c r="G112" s="28"/>
      <c r="H112" s="63">
        <f t="shared" si="15"/>
        <v>0</v>
      </c>
    </row>
    <row r="113" spans="2:8" ht="28" x14ac:dyDescent="0.2">
      <c r="B113" s="23" t="s">
        <v>15</v>
      </c>
      <c r="C113" s="23" t="s">
        <v>9</v>
      </c>
      <c r="D113" s="23" t="s">
        <v>10</v>
      </c>
      <c r="E113" s="23" t="s">
        <v>33</v>
      </c>
      <c r="F113" s="24" t="s">
        <v>34</v>
      </c>
      <c r="G113" s="25" t="s">
        <v>35</v>
      </c>
      <c r="H113" s="64"/>
    </row>
    <row r="114" spans="2:8" x14ac:dyDescent="0.2">
      <c r="B114" s="27"/>
      <c r="C114" s="27"/>
      <c r="D114" s="27"/>
      <c r="E114" s="27"/>
      <c r="F114" s="45">
        <v>0</v>
      </c>
      <c r="G114" s="28"/>
      <c r="H114" s="63">
        <f t="shared" ref="H114:H118" si="16">SUM(F114/100)*G114+F114</f>
        <v>0</v>
      </c>
    </row>
    <row r="115" spans="2:8" x14ac:dyDescent="0.2">
      <c r="B115" s="27"/>
      <c r="C115" s="27"/>
      <c r="D115" s="27"/>
      <c r="E115" s="27"/>
      <c r="F115" s="45">
        <v>0</v>
      </c>
      <c r="G115" s="28"/>
      <c r="H115" s="63">
        <f t="shared" si="16"/>
        <v>0</v>
      </c>
    </row>
    <row r="116" spans="2:8" x14ac:dyDescent="0.2">
      <c r="B116" s="27"/>
      <c r="C116" s="27"/>
      <c r="D116" s="27"/>
      <c r="E116" s="27"/>
      <c r="F116" s="45">
        <v>0</v>
      </c>
      <c r="G116" s="28"/>
      <c r="H116" s="63">
        <f t="shared" si="16"/>
        <v>0</v>
      </c>
    </row>
    <row r="117" spans="2:8" x14ac:dyDescent="0.2">
      <c r="B117" s="27"/>
      <c r="C117" s="27"/>
      <c r="D117" s="27"/>
      <c r="E117" s="27"/>
      <c r="F117" s="45">
        <v>0</v>
      </c>
      <c r="G117" s="28"/>
      <c r="H117" s="63">
        <f t="shared" si="16"/>
        <v>0</v>
      </c>
    </row>
    <row r="118" spans="2:8" x14ac:dyDescent="0.2">
      <c r="B118" s="27"/>
      <c r="C118" s="27"/>
      <c r="D118" s="27"/>
      <c r="E118" s="27"/>
      <c r="F118" s="45">
        <v>0</v>
      </c>
      <c r="G118" s="28"/>
      <c r="H118" s="63">
        <f t="shared" si="16"/>
        <v>0</v>
      </c>
    </row>
    <row r="119" spans="2:8" ht="28" x14ac:dyDescent="0.2">
      <c r="B119" s="23" t="s">
        <v>16</v>
      </c>
      <c r="C119" s="24"/>
      <c r="D119" s="24"/>
      <c r="E119" s="26" t="s">
        <v>52</v>
      </c>
      <c r="F119" s="24" t="s">
        <v>17</v>
      </c>
      <c r="G119" s="24" t="s">
        <v>18</v>
      </c>
      <c r="H119" s="65"/>
    </row>
    <row r="120" spans="2:8" x14ac:dyDescent="0.2">
      <c r="B120" s="27"/>
      <c r="C120" s="27"/>
      <c r="D120" s="27"/>
      <c r="E120" s="27"/>
      <c r="F120" s="45">
        <v>0</v>
      </c>
      <c r="G120" s="28"/>
      <c r="H120" s="63">
        <f>F120*G120</f>
        <v>0</v>
      </c>
    </row>
    <row r="121" spans="2:8" x14ac:dyDescent="0.2">
      <c r="B121" s="27"/>
      <c r="C121" s="27"/>
      <c r="D121" s="27"/>
      <c r="E121" s="27"/>
      <c r="F121" s="45">
        <v>0</v>
      </c>
      <c r="G121" s="28"/>
      <c r="H121" s="63">
        <f t="shared" ref="H121:H124" si="17">F121*G121</f>
        <v>0</v>
      </c>
    </row>
    <row r="122" spans="2:8" x14ac:dyDescent="0.2">
      <c r="B122" s="27"/>
      <c r="C122" s="27"/>
      <c r="D122" s="27"/>
      <c r="E122" s="27"/>
      <c r="F122" s="45">
        <v>0</v>
      </c>
      <c r="G122" s="28"/>
      <c r="H122" s="63">
        <f t="shared" si="17"/>
        <v>0</v>
      </c>
    </row>
    <row r="123" spans="2:8" x14ac:dyDescent="0.2">
      <c r="B123" s="27"/>
      <c r="C123" s="27"/>
      <c r="D123" s="27"/>
      <c r="E123" s="27"/>
      <c r="F123" s="45">
        <v>0</v>
      </c>
      <c r="G123" s="28"/>
      <c r="H123" s="63">
        <f t="shared" si="17"/>
        <v>0</v>
      </c>
    </row>
    <row r="124" spans="2:8" x14ac:dyDescent="0.2">
      <c r="B124" s="27"/>
      <c r="C124" s="27"/>
      <c r="D124" s="27"/>
      <c r="E124" s="27"/>
      <c r="F124" s="45">
        <v>0</v>
      </c>
      <c r="G124" s="28"/>
      <c r="H124" s="63">
        <f t="shared" si="17"/>
        <v>0</v>
      </c>
    </row>
    <row r="125" spans="2:8" x14ac:dyDescent="0.2">
      <c r="B125" s="29" t="s">
        <v>44</v>
      </c>
      <c r="C125" s="29"/>
      <c r="D125" s="29"/>
      <c r="E125" s="29"/>
      <c r="F125" s="30"/>
      <c r="G125" s="31"/>
      <c r="H125" s="62">
        <f>SUM(H108:H124)</f>
        <v>0</v>
      </c>
    </row>
  </sheetData>
  <sheetProtection algorithmName="SHA-512" hashValue="K+U59vZ/6MGxZyzXl+w0mDQhFYWeeUa2Cgp5TWUuTS1eQvItVU8sWCaOMpsZ5KgeYLBOVqmbqX236og6x0huAQ==" saltValue="2VloYhtwnT4fOiOYVKf7Yg==" spinCount="100000" sheet="1" objects="1" scenarios="1" selectLockedCells="1"/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2FEF-C987-4646-B645-09936509138C}">
  <dimension ref="B1:H174"/>
  <sheetViews>
    <sheetView showGridLines="0" showRowColHeaders="0" workbookViewId="0">
      <selection activeCell="F10" sqref="F10"/>
    </sheetView>
  </sheetViews>
  <sheetFormatPr baseColWidth="10" defaultRowHeight="16" x14ac:dyDescent="0.2"/>
  <cols>
    <col min="1" max="1" width="2" style="5" customWidth="1"/>
    <col min="2" max="2" width="45.1640625" style="5" bestFit="1" customWidth="1"/>
    <col min="3" max="3" width="14.1640625" style="5" customWidth="1"/>
    <col min="4" max="4" width="17.5" style="5" customWidth="1"/>
    <col min="5" max="5" width="18.5" style="5" customWidth="1"/>
    <col min="6" max="6" width="16.6640625" style="5" customWidth="1"/>
    <col min="7" max="7" width="15" style="5" customWidth="1"/>
    <col min="8" max="8" width="22.83203125" style="5" bestFit="1" customWidth="1"/>
    <col min="9" max="16384" width="10.83203125" style="5"/>
  </cols>
  <sheetData>
    <row r="1" spans="2:8" ht="20" x14ac:dyDescent="0.2">
      <c r="B1" s="18" t="s">
        <v>37</v>
      </c>
      <c r="C1" s="19"/>
      <c r="D1" s="20"/>
      <c r="E1" s="20"/>
      <c r="F1" s="20"/>
      <c r="G1" s="21"/>
      <c r="H1" s="22"/>
    </row>
    <row r="2" spans="2:8" ht="28" x14ac:dyDescent="0.2">
      <c r="B2" s="23" t="s">
        <v>14</v>
      </c>
      <c r="C2" s="23" t="s">
        <v>9</v>
      </c>
      <c r="D2" s="23" t="s">
        <v>10</v>
      </c>
      <c r="E2" s="23" t="s">
        <v>33</v>
      </c>
      <c r="F2" s="24" t="s">
        <v>34</v>
      </c>
      <c r="G2" s="25" t="s">
        <v>35</v>
      </c>
      <c r="H2" s="26" t="s">
        <v>13</v>
      </c>
    </row>
    <row r="3" spans="2:8" x14ac:dyDescent="0.2">
      <c r="B3" s="27"/>
      <c r="C3" s="27"/>
      <c r="D3" s="27"/>
      <c r="E3" s="27"/>
      <c r="F3" s="45">
        <v>0</v>
      </c>
      <c r="G3" s="28"/>
      <c r="H3" s="63">
        <f t="shared" ref="H3:H11" si="0">SUM(F3/100)*G3+F3</f>
        <v>0</v>
      </c>
    </row>
    <row r="4" spans="2:8" x14ac:dyDescent="0.2">
      <c r="B4" s="27"/>
      <c r="C4" s="27"/>
      <c r="D4" s="27"/>
      <c r="E4" s="27"/>
      <c r="F4" s="45">
        <v>0</v>
      </c>
      <c r="G4" s="28"/>
      <c r="H4" s="63">
        <f t="shared" si="0"/>
        <v>0</v>
      </c>
    </row>
    <row r="5" spans="2:8" x14ac:dyDescent="0.2">
      <c r="B5" s="27"/>
      <c r="C5" s="27"/>
      <c r="D5" s="27"/>
      <c r="E5" s="27"/>
      <c r="F5" s="45">
        <v>0</v>
      </c>
      <c r="G5" s="28"/>
      <c r="H5" s="63">
        <f t="shared" si="0"/>
        <v>0</v>
      </c>
    </row>
    <row r="6" spans="2:8" x14ac:dyDescent="0.2">
      <c r="B6" s="27"/>
      <c r="C6" s="27"/>
      <c r="D6" s="27"/>
      <c r="E6" s="27"/>
      <c r="F6" s="45">
        <v>0</v>
      </c>
      <c r="G6" s="28"/>
      <c r="H6" s="63">
        <f t="shared" si="0"/>
        <v>0</v>
      </c>
    </row>
    <row r="7" spans="2:8" x14ac:dyDescent="0.2">
      <c r="B7" s="27"/>
      <c r="C7" s="27"/>
      <c r="D7" s="27"/>
      <c r="E7" s="27"/>
      <c r="F7" s="45">
        <v>0</v>
      </c>
      <c r="G7" s="28"/>
      <c r="H7" s="63">
        <f t="shared" si="0"/>
        <v>0</v>
      </c>
    </row>
    <row r="8" spans="2:8" x14ac:dyDescent="0.2">
      <c r="B8" s="27"/>
      <c r="C8" s="27"/>
      <c r="D8" s="27"/>
      <c r="E8" s="27"/>
      <c r="F8" s="45">
        <v>0</v>
      </c>
      <c r="G8" s="28"/>
      <c r="H8" s="63">
        <f t="shared" si="0"/>
        <v>0</v>
      </c>
    </row>
    <row r="9" spans="2:8" x14ac:dyDescent="0.2">
      <c r="B9" s="27"/>
      <c r="C9" s="27"/>
      <c r="D9" s="27"/>
      <c r="E9" s="27"/>
      <c r="F9" s="45">
        <v>0</v>
      </c>
      <c r="G9" s="28"/>
      <c r="H9" s="63">
        <f t="shared" si="0"/>
        <v>0</v>
      </c>
    </row>
    <row r="10" spans="2:8" x14ac:dyDescent="0.2">
      <c r="B10" s="27"/>
      <c r="C10" s="27"/>
      <c r="D10" s="27"/>
      <c r="E10" s="27"/>
      <c r="F10" s="45">
        <v>0</v>
      </c>
      <c r="G10" s="28"/>
      <c r="H10" s="63">
        <f t="shared" si="0"/>
        <v>0</v>
      </c>
    </row>
    <row r="11" spans="2:8" x14ac:dyDescent="0.2">
      <c r="B11" s="27"/>
      <c r="C11" s="27"/>
      <c r="D11" s="27"/>
      <c r="E11" s="27"/>
      <c r="F11" s="45">
        <v>0</v>
      </c>
      <c r="G11" s="28"/>
      <c r="H11" s="63">
        <f t="shared" si="0"/>
        <v>0</v>
      </c>
    </row>
    <row r="12" spans="2:8" ht="28" x14ac:dyDescent="0.2">
      <c r="B12" s="23" t="s">
        <v>15</v>
      </c>
      <c r="C12" s="23" t="s">
        <v>9</v>
      </c>
      <c r="D12" s="23" t="s">
        <v>10</v>
      </c>
      <c r="E12" s="23" t="s">
        <v>33</v>
      </c>
      <c r="F12" s="24" t="s">
        <v>34</v>
      </c>
      <c r="G12" s="25" t="s">
        <v>35</v>
      </c>
      <c r="H12" s="64"/>
    </row>
    <row r="13" spans="2:8" x14ac:dyDescent="0.2">
      <c r="B13" s="27"/>
      <c r="C13" s="27"/>
      <c r="D13" s="27"/>
      <c r="E13" s="27"/>
      <c r="F13" s="45">
        <v>0</v>
      </c>
      <c r="G13" s="28"/>
      <c r="H13" s="63">
        <f t="shared" ref="H13:H17" si="1">SUM(F13/100)*G13+F13</f>
        <v>0</v>
      </c>
    </row>
    <row r="14" spans="2:8" x14ac:dyDescent="0.2">
      <c r="B14" s="27"/>
      <c r="C14" s="27"/>
      <c r="D14" s="27"/>
      <c r="E14" s="27"/>
      <c r="F14" s="45">
        <v>0</v>
      </c>
      <c r="G14" s="28"/>
      <c r="H14" s="63">
        <f t="shared" si="1"/>
        <v>0</v>
      </c>
    </row>
    <row r="15" spans="2:8" x14ac:dyDescent="0.2">
      <c r="B15" s="27"/>
      <c r="C15" s="27"/>
      <c r="D15" s="27"/>
      <c r="E15" s="27"/>
      <c r="F15" s="45">
        <v>0</v>
      </c>
      <c r="G15" s="28"/>
      <c r="H15" s="63">
        <f t="shared" si="1"/>
        <v>0</v>
      </c>
    </row>
    <row r="16" spans="2:8" x14ac:dyDescent="0.2">
      <c r="B16" s="27"/>
      <c r="C16" s="27"/>
      <c r="D16" s="27"/>
      <c r="E16" s="27"/>
      <c r="F16" s="45">
        <v>0</v>
      </c>
      <c r="G16" s="28"/>
      <c r="H16" s="63">
        <f t="shared" si="1"/>
        <v>0</v>
      </c>
    </row>
    <row r="17" spans="2:8" ht="18" customHeight="1" x14ac:dyDescent="0.2">
      <c r="B17" s="27"/>
      <c r="C17" s="27"/>
      <c r="D17" s="27"/>
      <c r="E17" s="27"/>
      <c r="F17" s="45">
        <v>0</v>
      </c>
      <c r="G17" s="28"/>
      <c r="H17" s="63">
        <f t="shared" si="1"/>
        <v>0</v>
      </c>
    </row>
    <row r="18" spans="2:8" ht="28" x14ac:dyDescent="0.2">
      <c r="B18" s="23" t="s">
        <v>16</v>
      </c>
      <c r="C18" s="24"/>
      <c r="D18" s="24"/>
      <c r="E18" s="26" t="s">
        <v>52</v>
      </c>
      <c r="F18" s="24" t="s">
        <v>17</v>
      </c>
      <c r="G18" s="24" t="s">
        <v>18</v>
      </c>
      <c r="H18" s="65"/>
    </row>
    <row r="19" spans="2:8" x14ac:dyDescent="0.2">
      <c r="B19" s="27"/>
      <c r="C19" s="27"/>
      <c r="D19" s="27"/>
      <c r="E19" s="27"/>
      <c r="F19" s="45">
        <v>0</v>
      </c>
      <c r="G19" s="28"/>
      <c r="H19" s="63">
        <f>F19*G19</f>
        <v>0</v>
      </c>
    </row>
    <row r="20" spans="2:8" x14ac:dyDescent="0.2">
      <c r="B20" s="27"/>
      <c r="C20" s="27"/>
      <c r="D20" s="27"/>
      <c r="E20" s="27"/>
      <c r="F20" s="45">
        <v>0</v>
      </c>
      <c r="G20" s="28"/>
      <c r="H20" s="63">
        <f t="shared" ref="H20:H23" si="2">F20*G20</f>
        <v>0</v>
      </c>
    </row>
    <row r="21" spans="2:8" x14ac:dyDescent="0.2">
      <c r="B21" s="27"/>
      <c r="C21" s="27"/>
      <c r="D21" s="27"/>
      <c r="E21" s="27"/>
      <c r="F21" s="45">
        <v>0</v>
      </c>
      <c r="G21" s="28"/>
      <c r="H21" s="63">
        <f t="shared" si="2"/>
        <v>0</v>
      </c>
    </row>
    <row r="22" spans="2:8" x14ac:dyDescent="0.2">
      <c r="B22" s="27"/>
      <c r="C22" s="27"/>
      <c r="D22" s="27"/>
      <c r="E22" s="27"/>
      <c r="F22" s="45">
        <v>0</v>
      </c>
      <c r="G22" s="28"/>
      <c r="H22" s="63">
        <f t="shared" si="2"/>
        <v>0</v>
      </c>
    </row>
    <row r="23" spans="2:8" x14ac:dyDescent="0.2">
      <c r="B23" s="27"/>
      <c r="C23" s="27"/>
      <c r="D23" s="27"/>
      <c r="E23" s="27"/>
      <c r="F23" s="45">
        <v>0</v>
      </c>
      <c r="G23" s="28"/>
      <c r="H23" s="63">
        <f t="shared" si="2"/>
        <v>0</v>
      </c>
    </row>
    <row r="24" spans="2:8" x14ac:dyDescent="0.2">
      <c r="B24" s="29" t="s">
        <v>44</v>
      </c>
      <c r="C24" s="29"/>
      <c r="D24" s="29"/>
      <c r="E24" s="29"/>
      <c r="F24" s="30"/>
      <c r="G24" s="31"/>
      <c r="H24" s="62">
        <f>SUM(H3:H23)</f>
        <v>0</v>
      </c>
    </row>
    <row r="26" spans="2:8" ht="20" x14ac:dyDescent="0.2">
      <c r="B26" s="18" t="s">
        <v>38</v>
      </c>
      <c r="C26" s="19"/>
      <c r="D26" s="20"/>
      <c r="E26" s="20"/>
      <c r="F26" s="20"/>
      <c r="G26" s="21"/>
      <c r="H26" s="22"/>
    </row>
    <row r="27" spans="2:8" ht="28" x14ac:dyDescent="0.2">
      <c r="B27" s="23" t="s">
        <v>14</v>
      </c>
      <c r="C27" s="23" t="s">
        <v>9</v>
      </c>
      <c r="D27" s="23" t="s">
        <v>10</v>
      </c>
      <c r="E27" s="23" t="s">
        <v>33</v>
      </c>
      <c r="F27" s="24" t="s">
        <v>34</v>
      </c>
      <c r="G27" s="25" t="s">
        <v>35</v>
      </c>
      <c r="H27" s="26" t="s">
        <v>13</v>
      </c>
    </row>
    <row r="28" spans="2:8" x14ac:dyDescent="0.2">
      <c r="B28" s="27"/>
      <c r="C28" s="27"/>
      <c r="D28" s="27"/>
      <c r="E28" s="27"/>
      <c r="F28" s="45">
        <v>0</v>
      </c>
      <c r="G28" s="28"/>
      <c r="H28" s="63">
        <f t="shared" ref="H28:H36" si="3">SUM(F28/100)*G28+F28</f>
        <v>0</v>
      </c>
    </row>
    <row r="29" spans="2:8" x14ac:dyDescent="0.2">
      <c r="B29" s="27"/>
      <c r="C29" s="27"/>
      <c r="D29" s="27"/>
      <c r="E29" s="27"/>
      <c r="F29" s="45">
        <v>0</v>
      </c>
      <c r="G29" s="28"/>
      <c r="H29" s="63">
        <f t="shared" si="3"/>
        <v>0</v>
      </c>
    </row>
    <row r="30" spans="2:8" x14ac:dyDescent="0.2">
      <c r="B30" s="27"/>
      <c r="C30" s="27"/>
      <c r="D30" s="27"/>
      <c r="E30" s="27"/>
      <c r="F30" s="45">
        <v>0</v>
      </c>
      <c r="G30" s="28"/>
      <c r="H30" s="63">
        <f t="shared" si="3"/>
        <v>0</v>
      </c>
    </row>
    <row r="31" spans="2:8" x14ac:dyDescent="0.2">
      <c r="B31" s="27"/>
      <c r="C31" s="27"/>
      <c r="D31" s="27"/>
      <c r="E31" s="27"/>
      <c r="F31" s="45">
        <v>0</v>
      </c>
      <c r="G31" s="28"/>
      <c r="H31" s="63">
        <f t="shared" si="3"/>
        <v>0</v>
      </c>
    </row>
    <row r="32" spans="2:8" x14ac:dyDescent="0.2">
      <c r="B32" s="27"/>
      <c r="C32" s="27"/>
      <c r="D32" s="27"/>
      <c r="E32" s="27"/>
      <c r="F32" s="45">
        <v>0</v>
      </c>
      <c r="G32" s="28"/>
      <c r="H32" s="63">
        <f t="shared" si="3"/>
        <v>0</v>
      </c>
    </row>
    <row r="33" spans="2:8" x14ac:dyDescent="0.2">
      <c r="B33" s="27"/>
      <c r="C33" s="27"/>
      <c r="D33" s="27"/>
      <c r="E33" s="27"/>
      <c r="F33" s="45">
        <v>0</v>
      </c>
      <c r="G33" s="28"/>
      <c r="H33" s="63">
        <f t="shared" si="3"/>
        <v>0</v>
      </c>
    </row>
    <row r="34" spans="2:8" x14ac:dyDescent="0.2">
      <c r="B34" s="27"/>
      <c r="C34" s="27"/>
      <c r="D34" s="27"/>
      <c r="E34" s="27"/>
      <c r="F34" s="45">
        <v>0</v>
      </c>
      <c r="G34" s="28"/>
      <c r="H34" s="63">
        <f t="shared" si="3"/>
        <v>0</v>
      </c>
    </row>
    <row r="35" spans="2:8" x14ac:dyDescent="0.2">
      <c r="B35" s="27"/>
      <c r="C35" s="27"/>
      <c r="D35" s="27"/>
      <c r="E35" s="27"/>
      <c r="F35" s="45">
        <v>0</v>
      </c>
      <c r="G35" s="28"/>
      <c r="H35" s="63">
        <f t="shared" si="3"/>
        <v>0</v>
      </c>
    </row>
    <row r="36" spans="2:8" x14ac:dyDescent="0.2">
      <c r="B36" s="27"/>
      <c r="C36" s="27"/>
      <c r="D36" s="27"/>
      <c r="E36" s="27"/>
      <c r="F36" s="45">
        <v>0</v>
      </c>
      <c r="G36" s="28"/>
      <c r="H36" s="63">
        <f t="shared" si="3"/>
        <v>0</v>
      </c>
    </row>
    <row r="37" spans="2:8" ht="28" x14ac:dyDescent="0.2">
      <c r="B37" s="23" t="s">
        <v>15</v>
      </c>
      <c r="C37" s="23" t="s">
        <v>9</v>
      </c>
      <c r="D37" s="23" t="s">
        <v>10</v>
      </c>
      <c r="E37" s="23" t="s">
        <v>33</v>
      </c>
      <c r="F37" s="24" t="s">
        <v>34</v>
      </c>
      <c r="G37" s="25" t="s">
        <v>35</v>
      </c>
      <c r="H37" s="64"/>
    </row>
    <row r="38" spans="2:8" x14ac:dyDescent="0.2">
      <c r="B38" s="27"/>
      <c r="C38" s="27"/>
      <c r="D38" s="27"/>
      <c r="E38" s="27"/>
      <c r="F38" s="45">
        <v>0</v>
      </c>
      <c r="G38" s="28"/>
      <c r="H38" s="63">
        <f t="shared" ref="H38:H42" si="4">SUM(F38/100)*G38+F38</f>
        <v>0</v>
      </c>
    </row>
    <row r="39" spans="2:8" x14ac:dyDescent="0.2">
      <c r="B39" s="27"/>
      <c r="C39" s="27"/>
      <c r="D39" s="27"/>
      <c r="E39" s="27"/>
      <c r="F39" s="45">
        <v>0</v>
      </c>
      <c r="G39" s="28"/>
      <c r="H39" s="63">
        <f t="shared" si="4"/>
        <v>0</v>
      </c>
    </row>
    <row r="40" spans="2:8" x14ac:dyDescent="0.2">
      <c r="B40" s="27"/>
      <c r="C40" s="27"/>
      <c r="D40" s="27"/>
      <c r="E40" s="27"/>
      <c r="F40" s="45">
        <v>0</v>
      </c>
      <c r="G40" s="28"/>
      <c r="H40" s="63">
        <f t="shared" si="4"/>
        <v>0</v>
      </c>
    </row>
    <row r="41" spans="2:8" x14ac:dyDescent="0.2">
      <c r="B41" s="27"/>
      <c r="C41" s="27"/>
      <c r="D41" s="27"/>
      <c r="E41" s="27"/>
      <c r="F41" s="45">
        <v>0</v>
      </c>
      <c r="G41" s="28"/>
      <c r="H41" s="63">
        <f t="shared" si="4"/>
        <v>0</v>
      </c>
    </row>
    <row r="42" spans="2:8" ht="18" customHeight="1" x14ac:dyDescent="0.2">
      <c r="B42" s="27"/>
      <c r="C42" s="27"/>
      <c r="D42" s="27"/>
      <c r="E42" s="27"/>
      <c r="F42" s="45">
        <v>0</v>
      </c>
      <c r="G42" s="28"/>
      <c r="H42" s="63">
        <f t="shared" si="4"/>
        <v>0</v>
      </c>
    </row>
    <row r="43" spans="2:8" ht="28" x14ac:dyDescent="0.2">
      <c r="B43" s="23" t="s">
        <v>16</v>
      </c>
      <c r="C43" s="24"/>
      <c r="D43" s="24"/>
      <c r="E43" s="26" t="s">
        <v>52</v>
      </c>
      <c r="F43" s="24" t="s">
        <v>17</v>
      </c>
      <c r="G43" s="24" t="s">
        <v>18</v>
      </c>
      <c r="H43" s="65"/>
    </row>
    <row r="44" spans="2:8" x14ac:dyDescent="0.2">
      <c r="B44" s="27"/>
      <c r="C44" s="27"/>
      <c r="D44" s="27"/>
      <c r="E44" s="27"/>
      <c r="F44" s="45">
        <v>0</v>
      </c>
      <c r="G44" s="28"/>
      <c r="H44" s="63">
        <f>F44*G44</f>
        <v>0</v>
      </c>
    </row>
    <row r="45" spans="2:8" x14ac:dyDescent="0.2">
      <c r="B45" s="27"/>
      <c r="C45" s="27"/>
      <c r="D45" s="27"/>
      <c r="E45" s="27"/>
      <c r="F45" s="45">
        <v>0</v>
      </c>
      <c r="G45" s="28"/>
      <c r="H45" s="63">
        <f t="shared" ref="H45:H48" si="5">F45*G45</f>
        <v>0</v>
      </c>
    </row>
    <row r="46" spans="2:8" x14ac:dyDescent="0.2">
      <c r="B46" s="27"/>
      <c r="C46" s="27"/>
      <c r="D46" s="27"/>
      <c r="E46" s="27"/>
      <c r="F46" s="45">
        <v>0</v>
      </c>
      <c r="G46" s="28"/>
      <c r="H46" s="63">
        <f t="shared" si="5"/>
        <v>0</v>
      </c>
    </row>
    <row r="47" spans="2:8" x14ac:dyDescent="0.2">
      <c r="B47" s="27"/>
      <c r="C47" s="27"/>
      <c r="D47" s="27"/>
      <c r="E47" s="27"/>
      <c r="F47" s="45">
        <v>0</v>
      </c>
      <c r="G47" s="28"/>
      <c r="H47" s="63">
        <f t="shared" si="5"/>
        <v>0</v>
      </c>
    </row>
    <row r="48" spans="2:8" x14ac:dyDescent="0.2">
      <c r="B48" s="27"/>
      <c r="C48" s="27"/>
      <c r="D48" s="27"/>
      <c r="E48" s="27"/>
      <c r="F48" s="45">
        <v>0</v>
      </c>
      <c r="G48" s="28"/>
      <c r="H48" s="63">
        <f t="shared" si="5"/>
        <v>0</v>
      </c>
    </row>
    <row r="49" spans="2:8" x14ac:dyDescent="0.2">
      <c r="B49" s="29" t="s">
        <v>44</v>
      </c>
      <c r="C49" s="29"/>
      <c r="D49" s="29"/>
      <c r="E49" s="29"/>
      <c r="F49" s="30"/>
      <c r="G49" s="31"/>
      <c r="H49" s="62">
        <f>SUM(H28:H48)</f>
        <v>0</v>
      </c>
    </row>
    <row r="51" spans="2:8" ht="20" x14ac:dyDescent="0.2">
      <c r="B51" s="18" t="s">
        <v>50</v>
      </c>
      <c r="C51" s="19"/>
      <c r="D51" s="20"/>
      <c r="E51" s="20"/>
      <c r="F51" s="20"/>
      <c r="G51" s="21"/>
      <c r="H51" s="22"/>
    </row>
    <row r="52" spans="2:8" ht="28" x14ac:dyDescent="0.2">
      <c r="B52" s="23" t="s">
        <v>14</v>
      </c>
      <c r="C52" s="23" t="s">
        <v>9</v>
      </c>
      <c r="D52" s="23" t="s">
        <v>10</v>
      </c>
      <c r="E52" s="23" t="s">
        <v>33</v>
      </c>
      <c r="F52" s="24" t="s">
        <v>34</v>
      </c>
      <c r="G52" s="25" t="s">
        <v>35</v>
      </c>
      <c r="H52" s="26" t="s">
        <v>13</v>
      </c>
    </row>
    <row r="53" spans="2:8" x14ac:dyDescent="0.2">
      <c r="B53" s="27"/>
      <c r="C53" s="27"/>
      <c r="D53" s="27"/>
      <c r="E53" s="27"/>
      <c r="F53" s="45">
        <v>0</v>
      </c>
      <c r="G53" s="28"/>
      <c r="H53" s="63">
        <f t="shared" ref="H53:H61" si="6">SUM(F53/100)*G53+F53</f>
        <v>0</v>
      </c>
    </row>
    <row r="54" spans="2:8" x14ac:dyDescent="0.2">
      <c r="B54" s="27"/>
      <c r="C54" s="27"/>
      <c r="D54" s="27"/>
      <c r="E54" s="27"/>
      <c r="F54" s="45">
        <v>0</v>
      </c>
      <c r="G54" s="28"/>
      <c r="H54" s="63">
        <f t="shared" si="6"/>
        <v>0</v>
      </c>
    </row>
    <row r="55" spans="2:8" x14ac:dyDescent="0.2">
      <c r="B55" s="27"/>
      <c r="C55" s="27"/>
      <c r="D55" s="27"/>
      <c r="E55" s="27"/>
      <c r="F55" s="45">
        <v>0</v>
      </c>
      <c r="G55" s="28"/>
      <c r="H55" s="63">
        <f t="shared" si="6"/>
        <v>0</v>
      </c>
    </row>
    <row r="56" spans="2:8" x14ac:dyDescent="0.2">
      <c r="B56" s="27"/>
      <c r="C56" s="27"/>
      <c r="D56" s="27"/>
      <c r="E56" s="27"/>
      <c r="F56" s="45">
        <v>0</v>
      </c>
      <c r="G56" s="28"/>
      <c r="H56" s="63">
        <f t="shared" si="6"/>
        <v>0</v>
      </c>
    </row>
    <row r="57" spans="2:8" x14ac:dyDescent="0.2">
      <c r="B57" s="27"/>
      <c r="C57" s="27"/>
      <c r="D57" s="27"/>
      <c r="E57" s="27"/>
      <c r="F57" s="45">
        <v>0</v>
      </c>
      <c r="G57" s="28"/>
      <c r="H57" s="63">
        <f t="shared" si="6"/>
        <v>0</v>
      </c>
    </row>
    <row r="58" spans="2:8" x14ac:dyDescent="0.2">
      <c r="B58" s="27"/>
      <c r="C58" s="27"/>
      <c r="D58" s="27"/>
      <c r="E58" s="27"/>
      <c r="F58" s="45">
        <v>0</v>
      </c>
      <c r="G58" s="28"/>
      <c r="H58" s="63">
        <f t="shared" si="6"/>
        <v>0</v>
      </c>
    </row>
    <row r="59" spans="2:8" x14ac:dyDescent="0.2">
      <c r="B59" s="27"/>
      <c r="C59" s="27"/>
      <c r="D59" s="27"/>
      <c r="E59" s="27"/>
      <c r="F59" s="45">
        <v>0</v>
      </c>
      <c r="G59" s="28"/>
      <c r="H59" s="63">
        <f t="shared" si="6"/>
        <v>0</v>
      </c>
    </row>
    <row r="60" spans="2:8" x14ac:dyDescent="0.2">
      <c r="B60" s="27"/>
      <c r="C60" s="27"/>
      <c r="D60" s="27"/>
      <c r="E60" s="27"/>
      <c r="F60" s="45">
        <v>0</v>
      </c>
      <c r="G60" s="28"/>
      <c r="H60" s="63">
        <f t="shared" si="6"/>
        <v>0</v>
      </c>
    </row>
    <row r="61" spans="2:8" x14ac:dyDescent="0.2">
      <c r="B61" s="27"/>
      <c r="C61" s="27"/>
      <c r="D61" s="27"/>
      <c r="E61" s="27"/>
      <c r="F61" s="45">
        <v>0</v>
      </c>
      <c r="G61" s="28"/>
      <c r="H61" s="63">
        <f t="shared" si="6"/>
        <v>0</v>
      </c>
    </row>
    <row r="62" spans="2:8" ht="28" x14ac:dyDescent="0.2">
      <c r="B62" s="23" t="s">
        <v>15</v>
      </c>
      <c r="C62" s="23" t="s">
        <v>9</v>
      </c>
      <c r="D62" s="23" t="s">
        <v>10</v>
      </c>
      <c r="E62" s="23" t="s">
        <v>33</v>
      </c>
      <c r="F62" s="24" t="s">
        <v>34</v>
      </c>
      <c r="G62" s="25" t="s">
        <v>35</v>
      </c>
      <c r="H62" s="64"/>
    </row>
    <row r="63" spans="2:8" x14ac:dyDescent="0.2">
      <c r="B63" s="27"/>
      <c r="C63" s="27"/>
      <c r="D63" s="27"/>
      <c r="E63" s="27"/>
      <c r="F63" s="45">
        <v>0</v>
      </c>
      <c r="G63" s="28"/>
      <c r="H63" s="63">
        <f t="shared" ref="H63:H67" si="7">SUM(F63/100)*G63+F63</f>
        <v>0</v>
      </c>
    </row>
    <row r="64" spans="2:8" x14ac:dyDescent="0.2">
      <c r="B64" s="27"/>
      <c r="C64" s="27"/>
      <c r="D64" s="27"/>
      <c r="E64" s="27"/>
      <c r="F64" s="45">
        <v>0</v>
      </c>
      <c r="G64" s="28"/>
      <c r="H64" s="63">
        <f t="shared" si="7"/>
        <v>0</v>
      </c>
    </row>
    <row r="65" spans="2:8" x14ac:dyDescent="0.2">
      <c r="B65" s="27"/>
      <c r="C65" s="27"/>
      <c r="D65" s="27"/>
      <c r="E65" s="27"/>
      <c r="F65" s="45">
        <v>0</v>
      </c>
      <c r="G65" s="28"/>
      <c r="H65" s="63">
        <f t="shared" si="7"/>
        <v>0</v>
      </c>
    </row>
    <row r="66" spans="2:8" x14ac:dyDescent="0.2">
      <c r="B66" s="27"/>
      <c r="C66" s="27"/>
      <c r="D66" s="27"/>
      <c r="E66" s="27"/>
      <c r="F66" s="45">
        <v>0</v>
      </c>
      <c r="G66" s="28"/>
      <c r="H66" s="63">
        <f t="shared" si="7"/>
        <v>0</v>
      </c>
    </row>
    <row r="67" spans="2:8" x14ac:dyDescent="0.2">
      <c r="B67" s="27"/>
      <c r="C67" s="27"/>
      <c r="D67" s="27"/>
      <c r="E67" s="27"/>
      <c r="F67" s="45">
        <v>0</v>
      </c>
      <c r="G67" s="28"/>
      <c r="H67" s="63">
        <f t="shared" si="7"/>
        <v>0</v>
      </c>
    </row>
    <row r="68" spans="2:8" ht="28" x14ac:dyDescent="0.2">
      <c r="B68" s="23" t="s">
        <v>16</v>
      </c>
      <c r="C68" s="24"/>
      <c r="D68" s="24"/>
      <c r="E68" s="26" t="s">
        <v>52</v>
      </c>
      <c r="F68" s="24" t="s">
        <v>17</v>
      </c>
      <c r="G68" s="24" t="s">
        <v>18</v>
      </c>
      <c r="H68" s="65"/>
    </row>
    <row r="69" spans="2:8" x14ac:dyDescent="0.2">
      <c r="B69" s="27"/>
      <c r="C69" s="27"/>
      <c r="D69" s="27"/>
      <c r="E69" s="27"/>
      <c r="F69" s="45">
        <v>0</v>
      </c>
      <c r="G69" s="28"/>
      <c r="H69" s="63">
        <f>F69*G69</f>
        <v>0</v>
      </c>
    </row>
    <row r="70" spans="2:8" x14ac:dyDescent="0.2">
      <c r="B70" s="27"/>
      <c r="C70" s="27"/>
      <c r="D70" s="27"/>
      <c r="E70" s="27"/>
      <c r="F70" s="45">
        <v>0</v>
      </c>
      <c r="G70" s="28"/>
      <c r="H70" s="63">
        <f t="shared" ref="H70:H73" si="8">F70*G70</f>
        <v>0</v>
      </c>
    </row>
    <row r="71" spans="2:8" x14ac:dyDescent="0.2">
      <c r="B71" s="27"/>
      <c r="C71" s="27"/>
      <c r="D71" s="27"/>
      <c r="E71" s="27"/>
      <c r="F71" s="45">
        <v>0</v>
      </c>
      <c r="G71" s="28"/>
      <c r="H71" s="63">
        <f t="shared" si="8"/>
        <v>0</v>
      </c>
    </row>
    <row r="72" spans="2:8" x14ac:dyDescent="0.2">
      <c r="B72" s="27"/>
      <c r="C72" s="27"/>
      <c r="D72" s="27"/>
      <c r="E72" s="27"/>
      <c r="F72" s="45">
        <v>0</v>
      </c>
      <c r="G72" s="28"/>
      <c r="H72" s="63">
        <f t="shared" si="8"/>
        <v>0</v>
      </c>
    </row>
    <row r="73" spans="2:8" x14ac:dyDescent="0.2">
      <c r="B73" s="27"/>
      <c r="C73" s="27"/>
      <c r="D73" s="27"/>
      <c r="E73" s="27"/>
      <c r="F73" s="45">
        <v>0</v>
      </c>
      <c r="G73" s="28"/>
      <c r="H73" s="63">
        <f t="shared" si="8"/>
        <v>0</v>
      </c>
    </row>
    <row r="74" spans="2:8" x14ac:dyDescent="0.2">
      <c r="B74" s="29" t="s">
        <v>44</v>
      </c>
      <c r="C74" s="29"/>
      <c r="D74" s="29"/>
      <c r="E74" s="29"/>
      <c r="F74" s="30"/>
      <c r="G74" s="31"/>
      <c r="H74" s="62">
        <f>SUM(H53:H73)</f>
        <v>0</v>
      </c>
    </row>
    <row r="76" spans="2:8" ht="20" x14ac:dyDescent="0.2">
      <c r="B76" s="18" t="s">
        <v>76</v>
      </c>
      <c r="C76" s="19"/>
      <c r="D76" s="20"/>
      <c r="E76" s="20"/>
      <c r="F76" s="20"/>
      <c r="G76" s="21"/>
      <c r="H76" s="22"/>
    </row>
    <row r="77" spans="2:8" ht="28" x14ac:dyDescent="0.2">
      <c r="B77" s="23" t="s">
        <v>14</v>
      </c>
      <c r="C77" s="23" t="s">
        <v>9</v>
      </c>
      <c r="D77" s="23" t="s">
        <v>10</v>
      </c>
      <c r="E77" s="23" t="s">
        <v>33</v>
      </c>
      <c r="F77" s="24" t="s">
        <v>34</v>
      </c>
      <c r="G77" s="25" t="s">
        <v>35</v>
      </c>
      <c r="H77" s="26" t="s">
        <v>13</v>
      </c>
    </row>
    <row r="78" spans="2:8" x14ac:dyDescent="0.2">
      <c r="B78" s="27"/>
      <c r="C78" s="27"/>
      <c r="D78" s="27"/>
      <c r="E78" s="27"/>
      <c r="F78" s="45">
        <v>0</v>
      </c>
      <c r="G78" s="28"/>
      <c r="H78" s="63">
        <f t="shared" ref="H78:H86" si="9">SUM(F78/100)*G78+F78</f>
        <v>0</v>
      </c>
    </row>
    <row r="79" spans="2:8" x14ac:dyDescent="0.2">
      <c r="B79" s="27"/>
      <c r="C79" s="27"/>
      <c r="D79" s="27"/>
      <c r="E79" s="27"/>
      <c r="F79" s="45">
        <v>0</v>
      </c>
      <c r="G79" s="28"/>
      <c r="H79" s="63">
        <f t="shared" si="9"/>
        <v>0</v>
      </c>
    </row>
    <row r="80" spans="2:8" x14ac:dyDescent="0.2">
      <c r="B80" s="27"/>
      <c r="C80" s="27"/>
      <c r="D80" s="27"/>
      <c r="E80" s="27"/>
      <c r="F80" s="45">
        <v>0</v>
      </c>
      <c r="G80" s="28"/>
      <c r="H80" s="63">
        <f t="shared" si="9"/>
        <v>0</v>
      </c>
    </row>
    <row r="81" spans="2:8" x14ac:dyDescent="0.2">
      <c r="B81" s="27"/>
      <c r="C81" s="27"/>
      <c r="D81" s="27"/>
      <c r="E81" s="27"/>
      <c r="F81" s="45">
        <v>0</v>
      </c>
      <c r="G81" s="28"/>
      <c r="H81" s="63">
        <f t="shared" si="9"/>
        <v>0</v>
      </c>
    </row>
    <row r="82" spans="2:8" x14ac:dyDescent="0.2">
      <c r="B82" s="27"/>
      <c r="C82" s="27"/>
      <c r="D82" s="27"/>
      <c r="E82" s="27"/>
      <c r="F82" s="45">
        <v>0</v>
      </c>
      <c r="G82" s="28"/>
      <c r="H82" s="63">
        <f t="shared" si="9"/>
        <v>0</v>
      </c>
    </row>
    <row r="83" spans="2:8" x14ac:dyDescent="0.2">
      <c r="B83" s="27"/>
      <c r="C83" s="27"/>
      <c r="D83" s="27"/>
      <c r="E83" s="27"/>
      <c r="F83" s="45">
        <v>0</v>
      </c>
      <c r="G83" s="28"/>
      <c r="H83" s="63">
        <f t="shared" si="9"/>
        <v>0</v>
      </c>
    </row>
    <row r="84" spans="2:8" x14ac:dyDescent="0.2">
      <c r="B84" s="27"/>
      <c r="C84" s="27"/>
      <c r="D84" s="27"/>
      <c r="E84" s="27"/>
      <c r="F84" s="45">
        <v>0</v>
      </c>
      <c r="G84" s="28"/>
      <c r="H84" s="63">
        <f t="shared" si="9"/>
        <v>0</v>
      </c>
    </row>
    <row r="85" spans="2:8" x14ac:dyDescent="0.2">
      <c r="B85" s="27"/>
      <c r="C85" s="27"/>
      <c r="D85" s="27"/>
      <c r="E85" s="27"/>
      <c r="F85" s="45">
        <v>0</v>
      </c>
      <c r="G85" s="28"/>
      <c r="H85" s="63">
        <f t="shared" si="9"/>
        <v>0</v>
      </c>
    </row>
    <row r="86" spans="2:8" x14ac:dyDescent="0.2">
      <c r="B86" s="27"/>
      <c r="C86" s="27"/>
      <c r="D86" s="27"/>
      <c r="E86" s="27"/>
      <c r="F86" s="45">
        <v>0</v>
      </c>
      <c r="G86" s="28"/>
      <c r="H86" s="63">
        <f t="shared" si="9"/>
        <v>0</v>
      </c>
    </row>
    <row r="87" spans="2:8" ht="28" x14ac:dyDescent="0.2">
      <c r="B87" s="23" t="s">
        <v>15</v>
      </c>
      <c r="C87" s="23" t="s">
        <v>9</v>
      </c>
      <c r="D87" s="23" t="s">
        <v>10</v>
      </c>
      <c r="E87" s="23" t="s">
        <v>33</v>
      </c>
      <c r="F87" s="24" t="s">
        <v>34</v>
      </c>
      <c r="G87" s="25" t="s">
        <v>35</v>
      </c>
      <c r="H87" s="64"/>
    </row>
    <row r="88" spans="2:8" x14ac:dyDescent="0.2">
      <c r="B88" s="27"/>
      <c r="C88" s="27"/>
      <c r="D88" s="27"/>
      <c r="E88" s="27"/>
      <c r="F88" s="45">
        <v>0</v>
      </c>
      <c r="G88" s="28"/>
      <c r="H88" s="63">
        <f t="shared" ref="H88:H92" si="10">SUM(F88/100)*G88+F88</f>
        <v>0</v>
      </c>
    </row>
    <row r="89" spans="2:8" x14ac:dyDescent="0.2">
      <c r="B89" s="27"/>
      <c r="C89" s="27"/>
      <c r="D89" s="27"/>
      <c r="E89" s="27"/>
      <c r="F89" s="45">
        <v>0</v>
      </c>
      <c r="G89" s="28"/>
      <c r="H89" s="63">
        <f t="shared" si="10"/>
        <v>0</v>
      </c>
    </row>
    <row r="90" spans="2:8" x14ac:dyDescent="0.2">
      <c r="B90" s="27"/>
      <c r="C90" s="27"/>
      <c r="D90" s="27"/>
      <c r="E90" s="27"/>
      <c r="F90" s="45">
        <v>0</v>
      </c>
      <c r="G90" s="28"/>
      <c r="H90" s="63">
        <f t="shared" si="10"/>
        <v>0</v>
      </c>
    </row>
    <row r="91" spans="2:8" x14ac:dyDescent="0.2">
      <c r="B91" s="27"/>
      <c r="C91" s="27"/>
      <c r="D91" s="27"/>
      <c r="E91" s="27"/>
      <c r="F91" s="45">
        <v>0</v>
      </c>
      <c r="G91" s="28"/>
      <c r="H91" s="63">
        <f t="shared" si="10"/>
        <v>0</v>
      </c>
    </row>
    <row r="92" spans="2:8" x14ac:dyDescent="0.2">
      <c r="B92" s="27"/>
      <c r="C92" s="27"/>
      <c r="D92" s="27"/>
      <c r="E92" s="27"/>
      <c r="F92" s="45">
        <v>0</v>
      </c>
      <c r="G92" s="28"/>
      <c r="H92" s="63">
        <f t="shared" si="10"/>
        <v>0</v>
      </c>
    </row>
    <row r="93" spans="2:8" ht="28" x14ac:dyDescent="0.2">
      <c r="B93" s="23" t="s">
        <v>16</v>
      </c>
      <c r="C93" s="24"/>
      <c r="D93" s="24"/>
      <c r="E93" s="26" t="s">
        <v>52</v>
      </c>
      <c r="F93" s="24" t="s">
        <v>17</v>
      </c>
      <c r="G93" s="24" t="s">
        <v>18</v>
      </c>
      <c r="H93" s="65"/>
    </row>
    <row r="94" spans="2:8" x14ac:dyDescent="0.2">
      <c r="B94" s="27"/>
      <c r="C94" s="27"/>
      <c r="D94" s="27"/>
      <c r="E94" s="27"/>
      <c r="F94" s="45">
        <v>0</v>
      </c>
      <c r="G94" s="28"/>
      <c r="H94" s="63">
        <f>F94*G94</f>
        <v>0</v>
      </c>
    </row>
    <row r="95" spans="2:8" x14ac:dyDescent="0.2">
      <c r="B95" s="27"/>
      <c r="C95" s="27"/>
      <c r="D95" s="27"/>
      <c r="E95" s="27"/>
      <c r="F95" s="45">
        <v>0</v>
      </c>
      <c r="G95" s="28"/>
      <c r="H95" s="63">
        <f t="shared" ref="H95:H98" si="11">F95*G95</f>
        <v>0</v>
      </c>
    </row>
    <row r="96" spans="2:8" x14ac:dyDescent="0.2">
      <c r="B96" s="27"/>
      <c r="C96" s="27"/>
      <c r="D96" s="27"/>
      <c r="E96" s="27"/>
      <c r="F96" s="45">
        <v>0</v>
      </c>
      <c r="G96" s="28"/>
      <c r="H96" s="63">
        <f t="shared" si="11"/>
        <v>0</v>
      </c>
    </row>
    <row r="97" spans="2:8" x14ac:dyDescent="0.2">
      <c r="B97" s="27"/>
      <c r="C97" s="27"/>
      <c r="D97" s="27"/>
      <c r="E97" s="27"/>
      <c r="F97" s="45">
        <v>0</v>
      </c>
      <c r="G97" s="28"/>
      <c r="H97" s="63">
        <f t="shared" si="11"/>
        <v>0</v>
      </c>
    </row>
    <row r="98" spans="2:8" x14ac:dyDescent="0.2">
      <c r="B98" s="27"/>
      <c r="C98" s="27"/>
      <c r="D98" s="27"/>
      <c r="E98" s="27"/>
      <c r="F98" s="45">
        <v>0</v>
      </c>
      <c r="G98" s="28"/>
      <c r="H98" s="63">
        <f t="shared" si="11"/>
        <v>0</v>
      </c>
    </row>
    <row r="99" spans="2:8" x14ac:dyDescent="0.2">
      <c r="B99" s="29" t="s">
        <v>44</v>
      </c>
      <c r="C99" s="29"/>
      <c r="D99" s="29"/>
      <c r="E99" s="29"/>
      <c r="F99" s="30"/>
      <c r="G99" s="31"/>
      <c r="H99" s="62">
        <f>SUM(H78:H98)</f>
        <v>0</v>
      </c>
    </row>
    <row r="101" spans="2:8" ht="20" x14ac:dyDescent="0.2">
      <c r="B101" s="18" t="s">
        <v>39</v>
      </c>
      <c r="C101" s="19"/>
      <c r="D101" s="20"/>
      <c r="E101" s="20"/>
      <c r="F101" s="20"/>
      <c r="G101" s="21"/>
      <c r="H101" s="22"/>
    </row>
    <row r="102" spans="2:8" ht="28" x14ac:dyDescent="0.2">
      <c r="B102" s="23" t="s">
        <v>14</v>
      </c>
      <c r="C102" s="23" t="s">
        <v>9</v>
      </c>
      <c r="D102" s="23" t="s">
        <v>10</v>
      </c>
      <c r="E102" s="23" t="s">
        <v>33</v>
      </c>
      <c r="F102" s="24" t="s">
        <v>34</v>
      </c>
      <c r="G102" s="25" t="s">
        <v>35</v>
      </c>
      <c r="H102" s="26" t="s">
        <v>13</v>
      </c>
    </row>
    <row r="103" spans="2:8" x14ac:dyDescent="0.2">
      <c r="B103" s="27"/>
      <c r="C103" s="27"/>
      <c r="D103" s="27"/>
      <c r="E103" s="27"/>
      <c r="F103" s="45">
        <v>0</v>
      </c>
      <c r="G103" s="28"/>
      <c r="H103" s="63">
        <f t="shared" ref="H103:H111" si="12">SUM(F103/100)*G103+F103</f>
        <v>0</v>
      </c>
    </row>
    <row r="104" spans="2:8" x14ac:dyDescent="0.2">
      <c r="B104" s="27"/>
      <c r="C104" s="27"/>
      <c r="D104" s="27"/>
      <c r="E104" s="27"/>
      <c r="F104" s="45">
        <v>0</v>
      </c>
      <c r="G104" s="28"/>
      <c r="H104" s="63">
        <f t="shared" si="12"/>
        <v>0</v>
      </c>
    </row>
    <row r="105" spans="2:8" x14ac:dyDescent="0.2">
      <c r="B105" s="27"/>
      <c r="C105" s="27"/>
      <c r="D105" s="27"/>
      <c r="E105" s="27"/>
      <c r="F105" s="45">
        <v>0</v>
      </c>
      <c r="G105" s="28"/>
      <c r="H105" s="63">
        <f t="shared" si="12"/>
        <v>0</v>
      </c>
    </row>
    <row r="106" spans="2:8" x14ac:dyDescent="0.2">
      <c r="B106" s="27"/>
      <c r="C106" s="27"/>
      <c r="D106" s="27"/>
      <c r="E106" s="27"/>
      <c r="F106" s="45">
        <v>0</v>
      </c>
      <c r="G106" s="28"/>
      <c r="H106" s="63">
        <f t="shared" si="12"/>
        <v>0</v>
      </c>
    </row>
    <row r="107" spans="2:8" x14ac:dyDescent="0.2">
      <c r="B107" s="27"/>
      <c r="C107" s="27"/>
      <c r="D107" s="27"/>
      <c r="E107" s="27"/>
      <c r="F107" s="45">
        <v>0</v>
      </c>
      <c r="G107" s="28"/>
      <c r="H107" s="63">
        <f t="shared" si="12"/>
        <v>0</v>
      </c>
    </row>
    <row r="108" spans="2:8" x14ac:dyDescent="0.2">
      <c r="B108" s="27"/>
      <c r="C108" s="27"/>
      <c r="D108" s="27"/>
      <c r="E108" s="27"/>
      <c r="F108" s="45">
        <v>0</v>
      </c>
      <c r="G108" s="28"/>
      <c r="H108" s="63">
        <f t="shared" si="12"/>
        <v>0</v>
      </c>
    </row>
    <row r="109" spans="2:8" x14ac:dyDescent="0.2">
      <c r="B109" s="27"/>
      <c r="C109" s="27"/>
      <c r="D109" s="27"/>
      <c r="E109" s="27"/>
      <c r="F109" s="45">
        <v>0</v>
      </c>
      <c r="G109" s="28"/>
      <c r="H109" s="63">
        <f t="shared" si="12"/>
        <v>0</v>
      </c>
    </row>
    <row r="110" spans="2:8" x14ac:dyDescent="0.2">
      <c r="B110" s="27"/>
      <c r="C110" s="27"/>
      <c r="D110" s="27"/>
      <c r="E110" s="27"/>
      <c r="F110" s="45">
        <v>0</v>
      </c>
      <c r="G110" s="28"/>
      <c r="H110" s="63">
        <f t="shared" si="12"/>
        <v>0</v>
      </c>
    </row>
    <row r="111" spans="2:8" x14ac:dyDescent="0.2">
      <c r="B111" s="27"/>
      <c r="C111" s="27"/>
      <c r="D111" s="27"/>
      <c r="E111" s="27"/>
      <c r="F111" s="45">
        <v>0</v>
      </c>
      <c r="G111" s="28"/>
      <c r="H111" s="63">
        <f t="shared" si="12"/>
        <v>0</v>
      </c>
    </row>
    <row r="112" spans="2:8" ht="28" x14ac:dyDescent="0.2">
      <c r="B112" s="23" t="s">
        <v>15</v>
      </c>
      <c r="C112" s="23" t="s">
        <v>9</v>
      </c>
      <c r="D112" s="23" t="s">
        <v>10</v>
      </c>
      <c r="E112" s="23" t="s">
        <v>33</v>
      </c>
      <c r="F112" s="24" t="s">
        <v>34</v>
      </c>
      <c r="G112" s="25" t="s">
        <v>35</v>
      </c>
      <c r="H112" s="64"/>
    </row>
    <row r="113" spans="2:8" x14ac:dyDescent="0.2">
      <c r="B113" s="27"/>
      <c r="C113" s="27"/>
      <c r="D113" s="27"/>
      <c r="E113" s="27"/>
      <c r="F113" s="45">
        <v>0</v>
      </c>
      <c r="G113" s="28"/>
      <c r="H113" s="63">
        <f t="shared" ref="H113:H117" si="13">SUM(F113/100)*G113+F113</f>
        <v>0</v>
      </c>
    </row>
    <row r="114" spans="2:8" x14ac:dyDescent="0.2">
      <c r="B114" s="27"/>
      <c r="C114" s="27"/>
      <c r="D114" s="27"/>
      <c r="E114" s="27"/>
      <c r="F114" s="45">
        <v>0</v>
      </c>
      <c r="G114" s="28"/>
      <c r="H114" s="63">
        <f t="shared" si="13"/>
        <v>0</v>
      </c>
    </row>
    <row r="115" spans="2:8" x14ac:dyDescent="0.2">
      <c r="B115" s="27"/>
      <c r="C115" s="27"/>
      <c r="D115" s="27"/>
      <c r="E115" s="27"/>
      <c r="F115" s="45">
        <v>0</v>
      </c>
      <c r="G115" s="28"/>
      <c r="H115" s="63">
        <f t="shared" si="13"/>
        <v>0</v>
      </c>
    </row>
    <row r="116" spans="2:8" x14ac:dyDescent="0.2">
      <c r="B116" s="27"/>
      <c r="C116" s="27"/>
      <c r="D116" s="27"/>
      <c r="E116" s="27"/>
      <c r="F116" s="45">
        <v>0</v>
      </c>
      <c r="G116" s="28"/>
      <c r="H116" s="63">
        <f t="shared" si="13"/>
        <v>0</v>
      </c>
    </row>
    <row r="117" spans="2:8" x14ac:dyDescent="0.2">
      <c r="B117" s="27"/>
      <c r="C117" s="27"/>
      <c r="D117" s="27"/>
      <c r="E117" s="27"/>
      <c r="F117" s="45">
        <v>0</v>
      </c>
      <c r="G117" s="28"/>
      <c r="H117" s="63">
        <f t="shared" si="13"/>
        <v>0</v>
      </c>
    </row>
    <row r="118" spans="2:8" ht="28" x14ac:dyDescent="0.2">
      <c r="B118" s="23" t="s">
        <v>16</v>
      </c>
      <c r="C118" s="24"/>
      <c r="D118" s="24"/>
      <c r="E118" s="26" t="s">
        <v>52</v>
      </c>
      <c r="F118" s="24" t="s">
        <v>17</v>
      </c>
      <c r="G118" s="24" t="s">
        <v>18</v>
      </c>
      <c r="H118" s="65"/>
    </row>
    <row r="119" spans="2:8" x14ac:dyDescent="0.2">
      <c r="B119" s="27"/>
      <c r="C119" s="27"/>
      <c r="D119" s="27"/>
      <c r="E119" s="27"/>
      <c r="F119" s="45">
        <v>0</v>
      </c>
      <c r="G119" s="28"/>
      <c r="H119" s="63">
        <f>F119*G119</f>
        <v>0</v>
      </c>
    </row>
    <row r="120" spans="2:8" x14ac:dyDescent="0.2">
      <c r="B120" s="27"/>
      <c r="C120" s="27"/>
      <c r="D120" s="27"/>
      <c r="E120" s="27"/>
      <c r="F120" s="45">
        <v>0</v>
      </c>
      <c r="G120" s="28"/>
      <c r="H120" s="63">
        <f t="shared" ref="H120:H123" si="14">F120*G120</f>
        <v>0</v>
      </c>
    </row>
    <row r="121" spans="2:8" x14ac:dyDescent="0.2">
      <c r="B121" s="27"/>
      <c r="C121" s="27"/>
      <c r="D121" s="27"/>
      <c r="E121" s="27"/>
      <c r="F121" s="45">
        <v>0</v>
      </c>
      <c r="G121" s="28"/>
      <c r="H121" s="63">
        <f t="shared" si="14"/>
        <v>0</v>
      </c>
    </row>
    <row r="122" spans="2:8" x14ac:dyDescent="0.2">
      <c r="B122" s="27"/>
      <c r="C122" s="27"/>
      <c r="D122" s="27"/>
      <c r="E122" s="27"/>
      <c r="F122" s="45">
        <v>0</v>
      </c>
      <c r="G122" s="28"/>
      <c r="H122" s="63">
        <f t="shared" si="14"/>
        <v>0</v>
      </c>
    </row>
    <row r="123" spans="2:8" x14ac:dyDescent="0.2">
      <c r="B123" s="27"/>
      <c r="C123" s="27"/>
      <c r="D123" s="27"/>
      <c r="E123" s="27"/>
      <c r="F123" s="45">
        <v>0</v>
      </c>
      <c r="G123" s="28"/>
      <c r="H123" s="63">
        <f t="shared" si="14"/>
        <v>0</v>
      </c>
    </row>
    <row r="124" spans="2:8" x14ac:dyDescent="0.2">
      <c r="B124" s="29" t="s">
        <v>44</v>
      </c>
      <c r="C124" s="29"/>
      <c r="D124" s="29"/>
      <c r="E124" s="29"/>
      <c r="F124" s="30"/>
      <c r="G124" s="31"/>
      <c r="H124" s="62">
        <f>SUM(H103:H123)</f>
        <v>0</v>
      </c>
    </row>
    <row r="126" spans="2:8" ht="20" x14ac:dyDescent="0.2">
      <c r="B126" s="36" t="s">
        <v>40</v>
      </c>
      <c r="C126" s="37"/>
      <c r="D126" s="38"/>
      <c r="E126" s="38"/>
      <c r="F126" s="38"/>
      <c r="G126" s="39"/>
      <c r="H126" s="40"/>
    </row>
    <row r="127" spans="2:8" ht="28" x14ac:dyDescent="0.2">
      <c r="B127" s="23" t="s">
        <v>14</v>
      </c>
      <c r="C127" s="23" t="s">
        <v>9</v>
      </c>
      <c r="D127" s="23" t="s">
        <v>10</v>
      </c>
      <c r="E127" s="23" t="s">
        <v>33</v>
      </c>
      <c r="F127" s="24" t="s">
        <v>34</v>
      </c>
      <c r="G127" s="25" t="s">
        <v>35</v>
      </c>
      <c r="H127" s="26" t="s">
        <v>13</v>
      </c>
    </row>
    <row r="128" spans="2:8" x14ac:dyDescent="0.2">
      <c r="B128" s="27"/>
      <c r="C128" s="27"/>
      <c r="D128" s="27"/>
      <c r="E128" s="27"/>
      <c r="F128" s="45">
        <v>0</v>
      </c>
      <c r="G128" s="28"/>
      <c r="H128" s="63">
        <f t="shared" ref="H128:H136" si="15">SUM(F128/100)*G128+F128</f>
        <v>0</v>
      </c>
    </row>
    <row r="129" spans="2:8" x14ac:dyDescent="0.2">
      <c r="B129" s="27"/>
      <c r="C129" s="27"/>
      <c r="D129" s="27"/>
      <c r="E129" s="27"/>
      <c r="F129" s="45">
        <v>0</v>
      </c>
      <c r="G129" s="28"/>
      <c r="H129" s="63">
        <f t="shared" si="15"/>
        <v>0</v>
      </c>
    </row>
    <row r="130" spans="2:8" x14ac:dyDescent="0.2">
      <c r="B130" s="27"/>
      <c r="C130" s="27"/>
      <c r="D130" s="27"/>
      <c r="E130" s="27"/>
      <c r="F130" s="45">
        <v>0</v>
      </c>
      <c r="G130" s="28"/>
      <c r="H130" s="63">
        <f t="shared" si="15"/>
        <v>0</v>
      </c>
    </row>
    <row r="131" spans="2:8" x14ac:dyDescent="0.2">
      <c r="B131" s="27"/>
      <c r="C131" s="27"/>
      <c r="D131" s="27"/>
      <c r="E131" s="27"/>
      <c r="F131" s="45">
        <v>0</v>
      </c>
      <c r="G131" s="28"/>
      <c r="H131" s="63">
        <f t="shared" si="15"/>
        <v>0</v>
      </c>
    </row>
    <row r="132" spans="2:8" x14ac:dyDescent="0.2">
      <c r="B132" s="27"/>
      <c r="C132" s="27"/>
      <c r="D132" s="27"/>
      <c r="E132" s="27"/>
      <c r="F132" s="45">
        <v>0</v>
      </c>
      <c r="G132" s="28"/>
      <c r="H132" s="63">
        <f t="shared" si="15"/>
        <v>0</v>
      </c>
    </row>
    <row r="133" spans="2:8" x14ac:dyDescent="0.2">
      <c r="B133" s="27"/>
      <c r="C133" s="27"/>
      <c r="D133" s="27"/>
      <c r="E133" s="27"/>
      <c r="F133" s="45">
        <v>0</v>
      </c>
      <c r="G133" s="28"/>
      <c r="H133" s="63">
        <f t="shared" si="15"/>
        <v>0</v>
      </c>
    </row>
    <row r="134" spans="2:8" x14ac:dyDescent="0.2">
      <c r="B134" s="27"/>
      <c r="C134" s="27"/>
      <c r="D134" s="27"/>
      <c r="E134" s="27"/>
      <c r="F134" s="45">
        <v>0</v>
      </c>
      <c r="G134" s="28"/>
      <c r="H134" s="63">
        <f t="shared" si="15"/>
        <v>0</v>
      </c>
    </row>
    <row r="135" spans="2:8" x14ac:dyDescent="0.2">
      <c r="B135" s="27"/>
      <c r="C135" s="27"/>
      <c r="D135" s="27"/>
      <c r="E135" s="27"/>
      <c r="F135" s="45">
        <v>0</v>
      </c>
      <c r="G135" s="28"/>
      <c r="H135" s="63">
        <f t="shared" si="15"/>
        <v>0</v>
      </c>
    </row>
    <row r="136" spans="2:8" x14ac:dyDescent="0.2">
      <c r="B136" s="27"/>
      <c r="C136" s="27"/>
      <c r="D136" s="27"/>
      <c r="E136" s="27"/>
      <c r="F136" s="45">
        <v>0</v>
      </c>
      <c r="G136" s="28"/>
      <c r="H136" s="63">
        <f t="shared" si="15"/>
        <v>0</v>
      </c>
    </row>
    <row r="137" spans="2:8" ht="28" x14ac:dyDescent="0.2">
      <c r="B137" s="23" t="s">
        <v>15</v>
      </c>
      <c r="C137" s="23" t="s">
        <v>9</v>
      </c>
      <c r="D137" s="23" t="s">
        <v>10</v>
      </c>
      <c r="E137" s="23" t="s">
        <v>33</v>
      </c>
      <c r="F137" s="24" t="s">
        <v>34</v>
      </c>
      <c r="G137" s="25" t="s">
        <v>35</v>
      </c>
      <c r="H137" s="64"/>
    </row>
    <row r="138" spans="2:8" x14ac:dyDescent="0.2">
      <c r="B138" s="27"/>
      <c r="C138" s="27"/>
      <c r="D138" s="27"/>
      <c r="E138" s="27"/>
      <c r="F138" s="45">
        <v>0</v>
      </c>
      <c r="G138" s="28"/>
      <c r="H138" s="63">
        <f t="shared" ref="H138:H142" si="16">SUM(F138/100)*G138+F138</f>
        <v>0</v>
      </c>
    </row>
    <row r="139" spans="2:8" x14ac:dyDescent="0.2">
      <c r="B139" s="27"/>
      <c r="C139" s="27"/>
      <c r="D139" s="27"/>
      <c r="E139" s="27"/>
      <c r="F139" s="45">
        <v>0</v>
      </c>
      <c r="G139" s="28"/>
      <c r="H139" s="63">
        <f t="shared" si="16"/>
        <v>0</v>
      </c>
    </row>
    <row r="140" spans="2:8" x14ac:dyDescent="0.2">
      <c r="B140" s="27"/>
      <c r="C140" s="27"/>
      <c r="D140" s="27"/>
      <c r="E140" s="27"/>
      <c r="F140" s="45">
        <v>0</v>
      </c>
      <c r="G140" s="28"/>
      <c r="H140" s="63">
        <f t="shared" si="16"/>
        <v>0</v>
      </c>
    </row>
    <row r="141" spans="2:8" x14ac:dyDescent="0.2">
      <c r="B141" s="27"/>
      <c r="C141" s="27"/>
      <c r="D141" s="27"/>
      <c r="E141" s="27"/>
      <c r="F141" s="45">
        <v>0</v>
      </c>
      <c r="G141" s="28"/>
      <c r="H141" s="63">
        <f t="shared" si="16"/>
        <v>0</v>
      </c>
    </row>
    <row r="142" spans="2:8" x14ac:dyDescent="0.2">
      <c r="B142" s="27"/>
      <c r="C142" s="27"/>
      <c r="D142" s="27"/>
      <c r="E142" s="27"/>
      <c r="F142" s="45">
        <v>0</v>
      </c>
      <c r="G142" s="28"/>
      <c r="H142" s="63">
        <f t="shared" si="16"/>
        <v>0</v>
      </c>
    </row>
    <row r="143" spans="2:8" ht="28" x14ac:dyDescent="0.2">
      <c r="B143" s="23" t="s">
        <v>16</v>
      </c>
      <c r="C143" s="24"/>
      <c r="D143" s="24"/>
      <c r="E143" s="26" t="s">
        <v>52</v>
      </c>
      <c r="F143" s="24" t="s">
        <v>17</v>
      </c>
      <c r="G143" s="24" t="s">
        <v>18</v>
      </c>
      <c r="H143" s="65"/>
    </row>
    <row r="144" spans="2:8" x14ac:dyDescent="0.2">
      <c r="B144" s="27"/>
      <c r="C144" s="27"/>
      <c r="D144" s="27"/>
      <c r="E144" s="27"/>
      <c r="F144" s="45">
        <v>0</v>
      </c>
      <c r="G144" s="28"/>
      <c r="H144" s="63">
        <f>F144*G144</f>
        <v>0</v>
      </c>
    </row>
    <row r="145" spans="2:8" x14ac:dyDescent="0.2">
      <c r="B145" s="27"/>
      <c r="C145" s="27"/>
      <c r="D145" s="27"/>
      <c r="E145" s="27"/>
      <c r="F145" s="45">
        <v>0</v>
      </c>
      <c r="G145" s="28"/>
      <c r="H145" s="63">
        <f t="shared" ref="H145:H148" si="17">F145*G145</f>
        <v>0</v>
      </c>
    </row>
    <row r="146" spans="2:8" x14ac:dyDescent="0.2">
      <c r="B146" s="27"/>
      <c r="C146" s="27"/>
      <c r="D146" s="27"/>
      <c r="E146" s="27"/>
      <c r="F146" s="45">
        <v>0</v>
      </c>
      <c r="G146" s="28"/>
      <c r="H146" s="63">
        <f t="shared" si="17"/>
        <v>0</v>
      </c>
    </row>
    <row r="147" spans="2:8" x14ac:dyDescent="0.2">
      <c r="B147" s="27"/>
      <c r="C147" s="27"/>
      <c r="D147" s="27"/>
      <c r="E147" s="27"/>
      <c r="F147" s="45">
        <v>0</v>
      </c>
      <c r="G147" s="28"/>
      <c r="H147" s="63">
        <f t="shared" si="17"/>
        <v>0</v>
      </c>
    </row>
    <row r="148" spans="2:8" x14ac:dyDescent="0.2">
      <c r="B148" s="27"/>
      <c r="C148" s="27"/>
      <c r="D148" s="27"/>
      <c r="E148" s="27"/>
      <c r="F148" s="45">
        <v>0</v>
      </c>
      <c r="G148" s="28"/>
      <c r="H148" s="63">
        <f t="shared" si="17"/>
        <v>0</v>
      </c>
    </row>
    <row r="149" spans="2:8" x14ac:dyDescent="0.2">
      <c r="B149" s="29" t="s">
        <v>44</v>
      </c>
      <c r="C149" s="29"/>
      <c r="D149" s="29"/>
      <c r="E149" s="29"/>
      <c r="F149" s="30"/>
      <c r="G149" s="31"/>
      <c r="H149" s="62">
        <f>SUM(H128:H148)</f>
        <v>0</v>
      </c>
    </row>
    <row r="151" spans="2:8" ht="20" x14ac:dyDescent="0.2">
      <c r="B151" s="36" t="s">
        <v>41</v>
      </c>
      <c r="C151" s="37"/>
      <c r="D151" s="38"/>
      <c r="E151" s="38"/>
      <c r="F151" s="38"/>
      <c r="G151" s="39"/>
      <c r="H151" s="40"/>
    </row>
    <row r="152" spans="2:8" ht="28" x14ac:dyDescent="0.2">
      <c r="B152" s="23" t="s">
        <v>14</v>
      </c>
      <c r="C152" s="23" t="s">
        <v>9</v>
      </c>
      <c r="D152" s="23" t="s">
        <v>10</v>
      </c>
      <c r="E152" s="23" t="s">
        <v>33</v>
      </c>
      <c r="F152" s="24" t="s">
        <v>34</v>
      </c>
      <c r="G152" s="25" t="s">
        <v>35</v>
      </c>
      <c r="H152" s="26" t="s">
        <v>13</v>
      </c>
    </row>
    <row r="153" spans="2:8" x14ac:dyDescent="0.2">
      <c r="B153" s="27"/>
      <c r="C153" s="27"/>
      <c r="D153" s="27"/>
      <c r="E153" s="27"/>
      <c r="F153" s="45">
        <v>0</v>
      </c>
      <c r="G153" s="28"/>
      <c r="H153" s="63">
        <f t="shared" ref="H153:H161" si="18">SUM(F153/100)*G153+F153</f>
        <v>0</v>
      </c>
    </row>
    <row r="154" spans="2:8" x14ac:dyDescent="0.2">
      <c r="B154" s="27"/>
      <c r="C154" s="27"/>
      <c r="D154" s="27"/>
      <c r="E154" s="27"/>
      <c r="F154" s="45">
        <v>0</v>
      </c>
      <c r="G154" s="28"/>
      <c r="H154" s="63">
        <f t="shared" si="18"/>
        <v>0</v>
      </c>
    </row>
    <row r="155" spans="2:8" x14ac:dyDescent="0.2">
      <c r="B155" s="27"/>
      <c r="C155" s="27"/>
      <c r="D155" s="27"/>
      <c r="E155" s="27"/>
      <c r="F155" s="45">
        <v>0</v>
      </c>
      <c r="G155" s="28"/>
      <c r="H155" s="63">
        <f t="shared" si="18"/>
        <v>0</v>
      </c>
    </row>
    <row r="156" spans="2:8" x14ac:dyDescent="0.2">
      <c r="B156" s="27"/>
      <c r="C156" s="27"/>
      <c r="D156" s="27"/>
      <c r="E156" s="27"/>
      <c r="F156" s="45">
        <v>0</v>
      </c>
      <c r="G156" s="28"/>
      <c r="H156" s="63">
        <f t="shared" si="18"/>
        <v>0</v>
      </c>
    </row>
    <row r="157" spans="2:8" x14ac:dyDescent="0.2">
      <c r="B157" s="27"/>
      <c r="C157" s="27"/>
      <c r="D157" s="27"/>
      <c r="E157" s="27"/>
      <c r="F157" s="45">
        <v>0</v>
      </c>
      <c r="G157" s="28"/>
      <c r="H157" s="63">
        <f t="shared" si="18"/>
        <v>0</v>
      </c>
    </row>
    <row r="158" spans="2:8" x14ac:dyDescent="0.2">
      <c r="B158" s="27"/>
      <c r="C158" s="27"/>
      <c r="D158" s="27"/>
      <c r="E158" s="27"/>
      <c r="F158" s="45">
        <v>0</v>
      </c>
      <c r="G158" s="28"/>
      <c r="H158" s="63">
        <f t="shared" si="18"/>
        <v>0</v>
      </c>
    </row>
    <row r="159" spans="2:8" x14ac:dyDescent="0.2">
      <c r="B159" s="27"/>
      <c r="C159" s="27"/>
      <c r="D159" s="27"/>
      <c r="E159" s="27"/>
      <c r="F159" s="45">
        <v>0</v>
      </c>
      <c r="G159" s="28"/>
      <c r="H159" s="63">
        <f t="shared" si="18"/>
        <v>0</v>
      </c>
    </row>
    <row r="160" spans="2:8" x14ac:dyDescent="0.2">
      <c r="B160" s="27"/>
      <c r="C160" s="27"/>
      <c r="D160" s="27"/>
      <c r="E160" s="27"/>
      <c r="F160" s="45">
        <v>0</v>
      </c>
      <c r="G160" s="28"/>
      <c r="H160" s="63">
        <f t="shared" si="18"/>
        <v>0</v>
      </c>
    </row>
    <row r="161" spans="2:8" x14ac:dyDescent="0.2">
      <c r="B161" s="27"/>
      <c r="C161" s="27"/>
      <c r="D161" s="27"/>
      <c r="E161" s="27"/>
      <c r="F161" s="45">
        <v>0</v>
      </c>
      <c r="G161" s="28"/>
      <c r="H161" s="63">
        <f t="shared" si="18"/>
        <v>0</v>
      </c>
    </row>
    <row r="162" spans="2:8" ht="28" x14ac:dyDescent="0.2">
      <c r="B162" s="23" t="s">
        <v>15</v>
      </c>
      <c r="C162" s="23" t="s">
        <v>9</v>
      </c>
      <c r="D162" s="23" t="s">
        <v>10</v>
      </c>
      <c r="E162" s="23" t="s">
        <v>33</v>
      </c>
      <c r="F162" s="24" t="s">
        <v>34</v>
      </c>
      <c r="G162" s="25" t="s">
        <v>35</v>
      </c>
      <c r="H162" s="64"/>
    </row>
    <row r="163" spans="2:8" x14ac:dyDescent="0.2">
      <c r="B163" s="27"/>
      <c r="C163" s="27"/>
      <c r="D163" s="27"/>
      <c r="E163" s="27"/>
      <c r="F163" s="45">
        <v>0</v>
      </c>
      <c r="G163" s="28"/>
      <c r="H163" s="63">
        <f t="shared" ref="H163:H167" si="19">SUM(F163/100)*G163+F163</f>
        <v>0</v>
      </c>
    </row>
    <row r="164" spans="2:8" x14ac:dyDescent="0.2">
      <c r="B164" s="27"/>
      <c r="C164" s="27"/>
      <c r="D164" s="27"/>
      <c r="E164" s="27"/>
      <c r="F164" s="45">
        <v>0</v>
      </c>
      <c r="G164" s="28"/>
      <c r="H164" s="63">
        <f t="shared" si="19"/>
        <v>0</v>
      </c>
    </row>
    <row r="165" spans="2:8" x14ac:dyDescent="0.2">
      <c r="B165" s="27"/>
      <c r="C165" s="27"/>
      <c r="D165" s="27"/>
      <c r="E165" s="27"/>
      <c r="F165" s="45">
        <v>0</v>
      </c>
      <c r="G165" s="28"/>
      <c r="H165" s="63">
        <f t="shared" si="19"/>
        <v>0</v>
      </c>
    </row>
    <row r="166" spans="2:8" x14ac:dyDescent="0.2">
      <c r="B166" s="27"/>
      <c r="C166" s="27"/>
      <c r="D166" s="27"/>
      <c r="E166" s="27"/>
      <c r="F166" s="45">
        <v>0</v>
      </c>
      <c r="G166" s="28"/>
      <c r="H166" s="63">
        <f t="shared" si="19"/>
        <v>0</v>
      </c>
    </row>
    <row r="167" spans="2:8" x14ac:dyDescent="0.2">
      <c r="B167" s="27"/>
      <c r="C167" s="27"/>
      <c r="D167" s="27"/>
      <c r="E167" s="27"/>
      <c r="F167" s="45">
        <v>0</v>
      </c>
      <c r="G167" s="28"/>
      <c r="H167" s="63">
        <f t="shared" si="19"/>
        <v>0</v>
      </c>
    </row>
    <row r="168" spans="2:8" ht="28" x14ac:dyDescent="0.2">
      <c r="B168" s="23" t="s">
        <v>16</v>
      </c>
      <c r="C168" s="24"/>
      <c r="D168" s="24"/>
      <c r="E168" s="26" t="s">
        <v>52</v>
      </c>
      <c r="F168" s="24" t="s">
        <v>17</v>
      </c>
      <c r="G168" s="24" t="s">
        <v>18</v>
      </c>
      <c r="H168" s="65"/>
    </row>
    <row r="169" spans="2:8" x14ac:dyDescent="0.2">
      <c r="B169" s="27"/>
      <c r="C169" s="27"/>
      <c r="D169" s="27"/>
      <c r="E169" s="27"/>
      <c r="F169" s="45">
        <v>0</v>
      </c>
      <c r="G169" s="28"/>
      <c r="H169" s="63">
        <f>F169*G169</f>
        <v>0</v>
      </c>
    </row>
    <row r="170" spans="2:8" x14ac:dyDescent="0.2">
      <c r="B170" s="27"/>
      <c r="C170" s="27"/>
      <c r="D170" s="27"/>
      <c r="E170" s="27"/>
      <c r="F170" s="45">
        <v>0</v>
      </c>
      <c r="G170" s="28"/>
      <c r="H170" s="63">
        <f t="shared" ref="H170:H173" si="20">F170*G170</f>
        <v>0</v>
      </c>
    </row>
    <row r="171" spans="2:8" x14ac:dyDescent="0.2">
      <c r="B171" s="27"/>
      <c r="C171" s="27"/>
      <c r="D171" s="27"/>
      <c r="E171" s="27"/>
      <c r="F171" s="45">
        <v>0</v>
      </c>
      <c r="G171" s="28"/>
      <c r="H171" s="63">
        <f t="shared" si="20"/>
        <v>0</v>
      </c>
    </row>
    <row r="172" spans="2:8" x14ac:dyDescent="0.2">
      <c r="B172" s="27"/>
      <c r="C172" s="27"/>
      <c r="D172" s="27"/>
      <c r="E172" s="27"/>
      <c r="F172" s="45">
        <v>0</v>
      </c>
      <c r="G172" s="28"/>
      <c r="H172" s="63">
        <f t="shared" si="20"/>
        <v>0</v>
      </c>
    </row>
    <row r="173" spans="2:8" x14ac:dyDescent="0.2">
      <c r="B173" s="27"/>
      <c r="C173" s="27"/>
      <c r="D173" s="27"/>
      <c r="E173" s="27"/>
      <c r="F173" s="45">
        <v>0</v>
      </c>
      <c r="G173" s="28"/>
      <c r="H173" s="63">
        <f t="shared" si="20"/>
        <v>0</v>
      </c>
    </row>
    <row r="174" spans="2:8" x14ac:dyDescent="0.2">
      <c r="B174" s="29" t="s">
        <v>44</v>
      </c>
      <c r="C174" s="29"/>
      <c r="D174" s="29"/>
      <c r="E174" s="29"/>
      <c r="F174" s="30"/>
      <c r="G174" s="31"/>
      <c r="H174" s="62">
        <f>SUM(H153:H173)</f>
        <v>0</v>
      </c>
    </row>
  </sheetData>
  <sheetProtection algorithmName="SHA-512" hashValue="anp68zjGMtyvn7M5QHXYz7E8oXnt1ufLcKUlN5zpDjpq+M0Jcjd+2HUdaB/hKoJFkjlRXx9AWqnXCRjBK8N4pQ==" saltValue="z7+GQlDlTOzVFdMZkbyxTA==" spinCount="100000" sheet="1" objects="1" scenarios="1" selectLockedCells="1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8067-F3E4-A343-AA87-3CC90A95457B}">
  <dimension ref="A1:H15"/>
  <sheetViews>
    <sheetView showGridLines="0" showRowColHeaders="0" workbookViewId="0">
      <selection activeCell="A5" sqref="A5"/>
    </sheetView>
  </sheetViews>
  <sheetFormatPr baseColWidth="10" defaultColWidth="8.6640625" defaultRowHeight="16" x14ac:dyDescent="0.2"/>
  <cols>
    <col min="1" max="1" width="42.5" style="5" bestFit="1" customWidth="1"/>
    <col min="2" max="3" width="16.6640625" style="5" customWidth="1"/>
    <col min="4" max="4" width="55" style="5" customWidth="1"/>
    <col min="5" max="5" width="14.6640625" style="5" customWidth="1"/>
    <col min="6" max="6" width="8.1640625" style="5" bestFit="1" customWidth="1"/>
    <col min="7" max="7" width="20.5" style="5" customWidth="1"/>
    <col min="8" max="8" width="15.83203125" style="5" customWidth="1"/>
    <col min="9" max="16384" width="8.6640625" style="5"/>
  </cols>
  <sheetData>
    <row r="1" spans="1:8" ht="20" x14ac:dyDescent="0.2">
      <c r="A1" s="2" t="s">
        <v>54</v>
      </c>
      <c r="B1" s="46"/>
      <c r="C1" s="46"/>
      <c r="D1" s="46"/>
      <c r="E1" s="46"/>
      <c r="F1" s="46"/>
      <c r="G1" s="46"/>
      <c r="H1" s="47"/>
    </row>
    <row r="2" spans="1:8" x14ac:dyDescent="0.2">
      <c r="A2" s="139" t="s">
        <v>19</v>
      </c>
      <c r="B2" s="139"/>
      <c r="C2" s="139"/>
      <c r="D2" s="139"/>
      <c r="E2" s="140"/>
      <c r="F2" s="140"/>
      <c r="G2" s="140"/>
      <c r="H2" s="47"/>
    </row>
    <row r="3" spans="1:8" x14ac:dyDescent="0.2">
      <c r="A3" s="139" t="s">
        <v>20</v>
      </c>
      <c r="B3" s="139"/>
      <c r="C3" s="139"/>
      <c r="D3" s="139"/>
      <c r="E3" s="141"/>
      <c r="F3" s="141"/>
      <c r="G3" s="141"/>
    </row>
    <row r="4" spans="1:8" s="48" customFormat="1" ht="42" x14ac:dyDescent="0.2">
      <c r="A4" s="41" t="s">
        <v>22</v>
      </c>
      <c r="B4" s="41" t="s">
        <v>9</v>
      </c>
      <c r="C4" s="41" t="s">
        <v>10</v>
      </c>
      <c r="D4" s="41" t="s">
        <v>11</v>
      </c>
      <c r="E4" s="42" t="s">
        <v>12</v>
      </c>
      <c r="F4" s="43" t="s">
        <v>21</v>
      </c>
      <c r="G4" s="44" t="s">
        <v>13</v>
      </c>
    </row>
    <row r="5" spans="1:8" s="48" customFormat="1" x14ac:dyDescent="0.2">
      <c r="A5" s="27"/>
      <c r="B5" s="27"/>
      <c r="C5" s="27"/>
      <c r="D5" s="27"/>
      <c r="E5" s="45">
        <v>0</v>
      </c>
      <c r="F5" s="28"/>
      <c r="G5" s="61">
        <f t="shared" ref="G5:G14" si="0">E5*F5*-1</f>
        <v>0</v>
      </c>
    </row>
    <row r="6" spans="1:8" s="48" customFormat="1" x14ac:dyDescent="0.2">
      <c r="A6" s="27"/>
      <c r="B6" s="27"/>
      <c r="C6" s="27"/>
      <c r="D6" s="27"/>
      <c r="E6" s="45">
        <v>0</v>
      </c>
      <c r="F6" s="28"/>
      <c r="G6" s="61">
        <f t="shared" si="0"/>
        <v>0</v>
      </c>
    </row>
    <row r="7" spans="1:8" s="48" customFormat="1" x14ac:dyDescent="0.2">
      <c r="A7" s="27"/>
      <c r="B7" s="27"/>
      <c r="C7" s="27"/>
      <c r="D7" s="27"/>
      <c r="E7" s="45">
        <v>0</v>
      </c>
      <c r="F7" s="28"/>
      <c r="G7" s="61">
        <f t="shared" si="0"/>
        <v>0</v>
      </c>
    </row>
    <row r="8" spans="1:8" s="48" customFormat="1" x14ac:dyDescent="0.2">
      <c r="A8" s="27"/>
      <c r="B8" s="27"/>
      <c r="C8" s="27"/>
      <c r="D8" s="27"/>
      <c r="E8" s="45">
        <v>0</v>
      </c>
      <c r="F8" s="28"/>
      <c r="G8" s="61">
        <f t="shared" si="0"/>
        <v>0</v>
      </c>
    </row>
    <row r="9" spans="1:8" s="48" customFormat="1" x14ac:dyDescent="0.2">
      <c r="A9" s="27"/>
      <c r="B9" s="27"/>
      <c r="C9" s="27"/>
      <c r="D9" s="27"/>
      <c r="E9" s="45">
        <v>0</v>
      </c>
      <c r="F9" s="28"/>
      <c r="G9" s="61">
        <f t="shared" si="0"/>
        <v>0</v>
      </c>
    </row>
    <row r="10" spans="1:8" s="48" customFormat="1" x14ac:dyDescent="0.2">
      <c r="A10" s="27"/>
      <c r="B10" s="27"/>
      <c r="C10" s="27"/>
      <c r="D10" s="27"/>
      <c r="E10" s="45">
        <v>0</v>
      </c>
      <c r="F10" s="28"/>
      <c r="G10" s="61">
        <f t="shared" si="0"/>
        <v>0</v>
      </c>
    </row>
    <row r="11" spans="1:8" s="48" customFormat="1" x14ac:dyDescent="0.2">
      <c r="A11" s="27"/>
      <c r="B11" s="27"/>
      <c r="C11" s="27"/>
      <c r="D11" s="27"/>
      <c r="E11" s="45">
        <v>0</v>
      </c>
      <c r="F11" s="28"/>
      <c r="G11" s="61">
        <f t="shared" si="0"/>
        <v>0</v>
      </c>
    </row>
    <row r="12" spans="1:8" s="48" customFormat="1" x14ac:dyDescent="0.2">
      <c r="A12" s="27"/>
      <c r="B12" s="27"/>
      <c r="C12" s="27"/>
      <c r="D12" s="27"/>
      <c r="E12" s="45">
        <v>0</v>
      </c>
      <c r="F12" s="28"/>
      <c r="G12" s="61">
        <f t="shared" si="0"/>
        <v>0</v>
      </c>
    </row>
    <row r="13" spans="1:8" s="48" customFormat="1" x14ac:dyDescent="0.2">
      <c r="A13" s="27"/>
      <c r="B13" s="27"/>
      <c r="C13" s="27"/>
      <c r="D13" s="27"/>
      <c r="E13" s="45">
        <v>0</v>
      </c>
      <c r="F13" s="28"/>
      <c r="G13" s="61">
        <f t="shared" si="0"/>
        <v>0</v>
      </c>
    </row>
    <row r="14" spans="1:8" s="48" customFormat="1" x14ac:dyDescent="0.2">
      <c r="A14" s="27"/>
      <c r="B14" s="27"/>
      <c r="C14" s="27"/>
      <c r="D14" s="27"/>
      <c r="E14" s="45">
        <v>0</v>
      </c>
      <c r="F14" s="28"/>
      <c r="G14" s="61">
        <f t="shared" si="0"/>
        <v>0</v>
      </c>
    </row>
    <row r="15" spans="1:8" s="48" customFormat="1" x14ac:dyDescent="0.2">
      <c r="A15" s="142" t="s">
        <v>53</v>
      </c>
      <c r="B15" s="142"/>
      <c r="C15" s="142"/>
      <c r="D15" s="142"/>
      <c r="E15" s="142"/>
      <c r="F15" s="143"/>
      <c r="G15" s="62">
        <f>SUM(G5:G14)</f>
        <v>0</v>
      </c>
    </row>
  </sheetData>
  <sheetProtection algorithmName="SHA-512" hashValue="qZKcAIDzPZK0dqxW6nVu3Y4cZY/NWtdwGlzH6pXtWfefwxNmGKu70GrZR53f5t9zzgADS/YFL83tnF1a3a0tBA==" saltValue="YV7Gg2FQwqnVGbXHb2rbNw==" spinCount="100000" sheet="1" objects="1" scenarios="1" selectLockedCells="1"/>
  <mergeCells count="4">
    <mergeCell ref="A2:D2"/>
    <mergeCell ref="E2:G3"/>
    <mergeCell ref="A3:D3"/>
    <mergeCell ref="A15:F15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A8D2-BA2A-4244-A002-3C33FB27E431}">
  <dimension ref="A1:C17"/>
  <sheetViews>
    <sheetView showGridLines="0" showRowColHeaders="0" workbookViewId="0">
      <selection activeCell="A4" sqref="A4"/>
    </sheetView>
  </sheetViews>
  <sheetFormatPr baseColWidth="10" defaultRowHeight="16" x14ac:dyDescent="0.2"/>
  <cols>
    <col min="1" max="1" width="78.5" customWidth="1"/>
    <col min="2" max="2" width="110.83203125" customWidth="1"/>
    <col min="3" max="3" width="40.33203125" customWidth="1"/>
  </cols>
  <sheetData>
    <row r="1" spans="1:3" ht="23" x14ac:dyDescent="0.2">
      <c r="A1" s="49" t="s">
        <v>56</v>
      </c>
      <c r="B1" s="1"/>
      <c r="C1" s="1"/>
    </row>
    <row r="2" spans="1:3" x14ac:dyDescent="0.2">
      <c r="A2" s="144" t="s">
        <v>23</v>
      </c>
      <c r="B2" s="145"/>
      <c r="C2" s="50"/>
    </row>
    <row r="3" spans="1:3" ht="28" x14ac:dyDescent="0.2">
      <c r="A3" s="51" t="s">
        <v>55</v>
      </c>
      <c r="B3" s="51" t="s">
        <v>24</v>
      </c>
      <c r="C3" s="52" t="s">
        <v>36</v>
      </c>
    </row>
    <row r="4" spans="1:3" x14ac:dyDescent="0.2">
      <c r="A4" s="27"/>
      <c r="B4" s="27"/>
      <c r="C4" s="53">
        <v>0</v>
      </c>
    </row>
    <row r="5" spans="1:3" x14ac:dyDescent="0.2">
      <c r="A5" s="27"/>
      <c r="B5" s="27"/>
      <c r="C5" s="53">
        <v>0</v>
      </c>
    </row>
    <row r="6" spans="1:3" x14ac:dyDescent="0.2">
      <c r="A6" s="27"/>
      <c r="B6" s="27"/>
      <c r="C6" s="53">
        <v>0</v>
      </c>
    </row>
    <row r="7" spans="1:3" x14ac:dyDescent="0.2">
      <c r="A7" s="27"/>
      <c r="B7" s="27"/>
      <c r="C7" s="53">
        <v>0</v>
      </c>
    </row>
    <row r="8" spans="1:3" x14ac:dyDescent="0.2">
      <c r="A8" s="27"/>
      <c r="B8" s="27"/>
      <c r="C8" s="53">
        <v>0</v>
      </c>
    </row>
    <row r="9" spans="1:3" x14ac:dyDescent="0.2">
      <c r="A9" s="27"/>
      <c r="B9" s="27"/>
      <c r="C9" s="53">
        <v>0</v>
      </c>
    </row>
    <row r="10" spans="1:3" x14ac:dyDescent="0.2">
      <c r="A10" s="27"/>
      <c r="B10" s="27"/>
      <c r="C10" s="53">
        <v>0</v>
      </c>
    </row>
    <row r="11" spans="1:3" x14ac:dyDescent="0.2">
      <c r="A11" s="27"/>
      <c r="B11" s="27"/>
      <c r="C11" s="53">
        <v>0</v>
      </c>
    </row>
    <row r="12" spans="1:3" x14ac:dyDescent="0.2">
      <c r="A12" s="27"/>
      <c r="B12" s="27"/>
      <c r="C12" s="53">
        <v>0</v>
      </c>
    </row>
    <row r="13" spans="1:3" x14ac:dyDescent="0.2">
      <c r="A13" s="27"/>
      <c r="B13" s="27"/>
      <c r="C13" s="53">
        <v>0</v>
      </c>
    </row>
    <row r="14" spans="1:3" x14ac:dyDescent="0.2">
      <c r="A14" s="27"/>
      <c r="B14" s="27"/>
      <c r="C14" s="53">
        <v>0</v>
      </c>
    </row>
    <row r="15" spans="1:3" x14ac:dyDescent="0.2">
      <c r="A15" s="27"/>
      <c r="B15" s="27"/>
      <c r="C15" s="53">
        <v>0</v>
      </c>
    </row>
    <row r="16" spans="1:3" ht="17" thickBot="1" x14ac:dyDescent="0.25">
      <c r="A16" s="54" t="s">
        <v>65</v>
      </c>
      <c r="B16" s="55"/>
      <c r="C16" s="60">
        <f>SUM(C4:C15)</f>
        <v>0</v>
      </c>
    </row>
    <row r="17" spans="1:3" ht="17" thickBot="1" x14ac:dyDescent="0.25">
      <c r="A17" s="54" t="s">
        <v>77</v>
      </c>
      <c r="B17" s="55"/>
      <c r="C17" s="60">
        <f>C16*10</f>
        <v>0</v>
      </c>
    </row>
  </sheetData>
  <sheetProtection algorithmName="SHA-512" hashValue="q5A+Eyk4T81ApRYGNXrYb/LcJVw8lDgsOBifaV+g7BL/KSsW6Hunm9tQD0Q/cVPwpRk9kuvNNcD+Pw4QNfe2zw==" saltValue="Lry8dVjrrf9c2g13Uqs0hg==" spinCount="100000" sheet="1" objects="1" scenarios="1" selectLockedCells="1"/>
  <mergeCells count="1">
    <mergeCell ref="A2:B2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4DFD4-D656-D248-A452-89273F8A7CBB}">
  <dimension ref="A1:D7"/>
  <sheetViews>
    <sheetView showGridLines="0" showRowColHeaders="0" workbookViewId="0">
      <selection activeCell="B5" sqref="B5"/>
    </sheetView>
  </sheetViews>
  <sheetFormatPr baseColWidth="10" defaultRowHeight="16" x14ac:dyDescent="0.2"/>
  <cols>
    <col min="1" max="1" width="36.1640625" customWidth="1"/>
    <col min="2" max="2" width="28.83203125" customWidth="1"/>
    <col min="3" max="4" width="26.1640625" customWidth="1"/>
  </cols>
  <sheetData>
    <row r="1" spans="1:4" ht="20" x14ac:dyDescent="0.2">
      <c r="A1" s="146" t="s">
        <v>57</v>
      </c>
      <c r="B1" s="146"/>
      <c r="C1" s="146"/>
      <c r="D1" s="146"/>
    </row>
    <row r="2" spans="1:4" ht="28" x14ac:dyDescent="0.2">
      <c r="A2" s="99" t="s">
        <v>52</v>
      </c>
      <c r="B2" s="56" t="s">
        <v>25</v>
      </c>
      <c r="C2" s="101" t="s">
        <v>72</v>
      </c>
      <c r="D2" s="102" t="s">
        <v>13</v>
      </c>
    </row>
    <row r="3" spans="1:4" x14ac:dyDescent="0.2">
      <c r="A3" s="100" t="s">
        <v>68</v>
      </c>
      <c r="B3" s="57">
        <v>0</v>
      </c>
      <c r="C3" s="103">
        <v>150</v>
      </c>
      <c r="D3" s="58">
        <f t="shared" ref="D3:D6" si="0">B3*C3</f>
        <v>0</v>
      </c>
    </row>
    <row r="4" spans="1:4" x14ac:dyDescent="0.2">
      <c r="A4" s="100" t="s">
        <v>69</v>
      </c>
      <c r="B4" s="57">
        <v>0</v>
      </c>
      <c r="C4" s="103">
        <v>150</v>
      </c>
      <c r="D4" s="58">
        <f t="shared" si="0"/>
        <v>0</v>
      </c>
    </row>
    <row r="5" spans="1:4" x14ac:dyDescent="0.2">
      <c r="A5" s="100" t="s">
        <v>70</v>
      </c>
      <c r="B5" s="57">
        <v>0</v>
      </c>
      <c r="C5" s="103">
        <v>150</v>
      </c>
      <c r="D5" s="58">
        <f t="shared" si="0"/>
        <v>0</v>
      </c>
    </row>
    <row r="6" spans="1:4" x14ac:dyDescent="0.2">
      <c r="A6" s="100" t="s">
        <v>71</v>
      </c>
      <c r="B6" s="57">
        <v>0</v>
      </c>
      <c r="C6" s="103">
        <v>150</v>
      </c>
      <c r="D6" s="58">
        <f t="shared" si="0"/>
        <v>0</v>
      </c>
    </row>
    <row r="7" spans="1:4" x14ac:dyDescent="0.2">
      <c r="A7" s="29" t="s">
        <v>26</v>
      </c>
      <c r="B7" s="29"/>
      <c r="C7" s="104"/>
      <c r="D7" s="59">
        <f>SUM(D3:D6)</f>
        <v>0</v>
      </c>
    </row>
  </sheetData>
  <sheetProtection algorithmName="SHA-512" hashValue="r4L6eP0AyKNKvlRSc4wn6nx9o6dU/28QFt4wlfYQycigAkiIlfU4twYmx44jHblQjEj3Q/zhgu2YlEhgeXnjTQ==" saltValue="NgvjxYNb6bElO/d9rwlF5g==" spinCount="100000" sheet="1" objects="1" scenarios="1" selectLockedCells="1"/>
  <mergeCells count="1">
    <mergeCell ref="A1:D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Instructie</vt:lpstr>
      <vt:lpstr>Totaal inschrijfprijs</vt:lpstr>
      <vt:lpstr>A. Kleine vergaderruimtes</vt:lpstr>
      <vt:lpstr>B. Middelgrote vergaderruimtes</vt:lpstr>
      <vt:lpstr>C. Grote vergaderruimtes</vt:lpstr>
      <vt:lpstr>D. Hergebruik</vt:lpstr>
      <vt:lpstr>E. Beheer &amp; Onderhoud</vt:lpstr>
      <vt:lpstr>F. Uurtarieven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 Hoogendoorn</dc:creator>
  <cp:lastModifiedBy>Dick Hoogendoorn</cp:lastModifiedBy>
  <dcterms:created xsi:type="dcterms:W3CDTF">2023-12-05T12:29:13Z</dcterms:created>
  <dcterms:modified xsi:type="dcterms:W3CDTF">2024-02-14T11:33:43Z</dcterms:modified>
</cp:coreProperties>
</file>